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09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'09-01-01'!$51:$51</definedName>
    <definedName name="_xlnm.Print_Area" localSheetId="0">'09-01-01'!$A$1:$L$371</definedName>
  </definedNames>
  <calcPr calcId="125725" iterate="1"/>
</workbook>
</file>

<file path=xl/calcChain.xml><?xml version="1.0" encoding="utf-8"?>
<calcChain xmlns="http://schemas.openxmlformats.org/spreadsheetml/2006/main">
  <c r="H369" i="7"/>
  <c r="H366"/>
  <c r="C369"/>
  <c r="C366"/>
  <c r="K42"/>
  <c r="C43"/>
  <c r="G362"/>
  <c r="L360"/>
  <c r="L359"/>
  <c r="L356"/>
  <c r="L355"/>
  <c r="L353" s="1"/>
  <c r="L349"/>
  <c r="L348"/>
  <c r="L344"/>
  <c r="L329"/>
  <c r="L328"/>
  <c r="L324"/>
  <c r="L313"/>
  <c r="L308"/>
  <c r="L307"/>
  <c r="L305" s="1"/>
  <c r="L303"/>
  <c r="L302"/>
  <c r="L301"/>
  <c r="L300"/>
  <c r="L299"/>
  <c r="L298"/>
  <c r="L296" s="1"/>
  <c r="L295"/>
  <c r="L294"/>
  <c r="L292"/>
  <c r="L290" s="1"/>
  <c r="L289"/>
  <c r="L283"/>
  <c r="L282"/>
  <c r="L281"/>
  <c r="L280"/>
  <c r="L276"/>
  <c r="L279"/>
  <c r="L278"/>
  <c r="L275"/>
  <c r="L274"/>
  <c r="L272"/>
  <c r="L270" s="1"/>
  <c r="L269"/>
  <c r="G260"/>
  <c r="G259"/>
  <c r="L258"/>
  <c r="L257"/>
  <c r="L254"/>
  <c r="L252"/>
  <c r="L249" s="1"/>
  <c r="L251"/>
  <c r="L245"/>
  <c r="L244"/>
  <c r="L240"/>
  <c r="AW230"/>
  <c r="AT230"/>
  <c r="AO230"/>
  <c r="BA230"/>
  <c r="L229" s="1"/>
  <c r="AZ230"/>
  <c r="L228" s="1"/>
  <c r="AE230"/>
  <c r="AD230"/>
  <c r="CB230"/>
  <c r="CC230"/>
  <c r="G229"/>
  <c r="E229"/>
  <c r="G228"/>
  <c r="E228"/>
  <c r="L226"/>
  <c r="L223"/>
  <c r="L225"/>
  <c r="J225"/>
  <c r="G225"/>
  <c r="F225"/>
  <c r="L224"/>
  <c r="J224"/>
  <c r="G224"/>
  <c r="F224"/>
  <c r="G223"/>
  <c r="E221"/>
  <c r="G221"/>
  <c r="D221"/>
  <c r="C221"/>
  <c r="AW220"/>
  <c r="AT220"/>
  <c r="AO220"/>
  <c r="BA220"/>
  <c r="L219" s="1"/>
  <c r="AZ220"/>
  <c r="L218" s="1"/>
  <c r="AE220"/>
  <c r="AD220"/>
  <c r="CB220"/>
  <c r="CC220"/>
  <c r="G219"/>
  <c r="E219"/>
  <c r="G218"/>
  <c r="E218"/>
  <c r="L213"/>
  <c r="AR220" s="1"/>
  <c r="L217" s="1"/>
  <c r="L215"/>
  <c r="J215"/>
  <c r="G215"/>
  <c r="F215"/>
  <c r="L214"/>
  <c r="J214"/>
  <c r="G214"/>
  <c r="F214"/>
  <c r="G213"/>
  <c r="E211"/>
  <c r="G211"/>
  <c r="D211"/>
  <c r="C211"/>
  <c r="AW210"/>
  <c r="AT210"/>
  <c r="AO210"/>
  <c r="BA210"/>
  <c r="L209" s="1"/>
  <c r="AZ210"/>
  <c r="L208" s="1"/>
  <c r="AE210"/>
  <c r="AD210"/>
  <c r="CB210"/>
  <c r="CC210"/>
  <c r="G209"/>
  <c r="E209"/>
  <c r="G208"/>
  <c r="E208"/>
  <c r="L203"/>
  <c r="AN210" s="1"/>
  <c r="L205"/>
  <c r="J205"/>
  <c r="G205"/>
  <c r="F205"/>
  <c r="L204"/>
  <c r="J204"/>
  <c r="G204"/>
  <c r="F204"/>
  <c r="G203"/>
  <c r="E201"/>
  <c r="G201"/>
  <c r="D201"/>
  <c r="C201"/>
  <c r="AW200"/>
  <c r="AT200"/>
  <c r="AO200"/>
  <c r="BA200"/>
  <c r="L199" s="1"/>
  <c r="AZ200"/>
  <c r="L198" s="1"/>
  <c r="AE200"/>
  <c r="AD200"/>
  <c r="CB200"/>
  <c r="CC200"/>
  <c r="G199"/>
  <c r="E199"/>
  <c r="G198"/>
  <c r="E198"/>
  <c r="L193"/>
  <c r="AR200" s="1"/>
  <c r="L197" s="1"/>
  <c r="L195"/>
  <c r="J195"/>
  <c r="G195"/>
  <c r="F195"/>
  <c r="L194"/>
  <c r="J194"/>
  <c r="G194"/>
  <c r="F194"/>
  <c r="G193"/>
  <c r="E191"/>
  <c r="G191"/>
  <c r="D191"/>
  <c r="C191"/>
  <c r="AW190"/>
  <c r="AT190"/>
  <c r="AO190"/>
  <c r="BA190"/>
  <c r="L189" s="1"/>
  <c r="AZ190"/>
  <c r="L188" s="1"/>
  <c r="AE190"/>
  <c r="AD190"/>
  <c r="CB190"/>
  <c r="CC190"/>
  <c r="G189"/>
  <c r="E189"/>
  <c r="G188"/>
  <c r="E188"/>
  <c r="L183"/>
  <c r="L185"/>
  <c r="J185"/>
  <c r="G185"/>
  <c r="F185"/>
  <c r="L184"/>
  <c r="J184"/>
  <c r="G184"/>
  <c r="F184"/>
  <c r="G183"/>
  <c r="E181"/>
  <c r="G181"/>
  <c r="D181"/>
  <c r="C181"/>
  <c r="AW180"/>
  <c r="AT180"/>
  <c r="AO180"/>
  <c r="BA180"/>
  <c r="L179" s="1"/>
  <c r="AZ180"/>
  <c r="L178" s="1"/>
  <c r="AE180"/>
  <c r="AD180"/>
  <c r="CB180"/>
  <c r="CC180"/>
  <c r="G179"/>
  <c r="E179"/>
  <c r="G178"/>
  <c r="E178"/>
  <c r="L173"/>
  <c r="AR180" s="1"/>
  <c r="L177" s="1"/>
  <c r="L175"/>
  <c r="J175"/>
  <c r="G175"/>
  <c r="F175"/>
  <c r="L174"/>
  <c r="J174"/>
  <c r="G174"/>
  <c r="F174"/>
  <c r="G173"/>
  <c r="E171"/>
  <c r="G171"/>
  <c r="D171"/>
  <c r="C171"/>
  <c r="AW170"/>
  <c r="AT170"/>
  <c r="AO170"/>
  <c r="BA170"/>
  <c r="L169" s="1"/>
  <c r="AZ170"/>
  <c r="L168" s="1"/>
  <c r="AE170"/>
  <c r="AD170"/>
  <c r="CB170"/>
  <c r="CC170"/>
  <c r="G169"/>
  <c r="E169"/>
  <c r="G168"/>
  <c r="E168"/>
  <c r="L163"/>
  <c r="AN170" s="1"/>
  <c r="L165"/>
  <c r="J165"/>
  <c r="G165"/>
  <c r="F165"/>
  <c r="L164"/>
  <c r="J164"/>
  <c r="G164"/>
  <c r="F164"/>
  <c r="G163"/>
  <c r="E161"/>
  <c r="G161"/>
  <c r="D161"/>
  <c r="C161"/>
  <c r="AW160"/>
  <c r="AT160"/>
  <c r="AO160"/>
  <c r="BA160"/>
  <c r="L159" s="1"/>
  <c r="AZ160"/>
  <c r="L158" s="1"/>
  <c r="AE160"/>
  <c r="AD160"/>
  <c r="CB160"/>
  <c r="CC160"/>
  <c r="G159"/>
  <c r="E159"/>
  <c r="G158"/>
  <c r="E158"/>
  <c r="L153"/>
  <c r="AR160" s="1"/>
  <c r="L157" s="1"/>
  <c r="L155"/>
  <c r="J155"/>
  <c r="G155"/>
  <c r="F155"/>
  <c r="L154"/>
  <c r="J154"/>
  <c r="G154"/>
  <c r="F154"/>
  <c r="G153"/>
  <c r="E151"/>
  <c r="G151"/>
  <c r="D151"/>
  <c r="C151"/>
  <c r="AW150"/>
  <c r="AT150"/>
  <c r="AO150"/>
  <c r="BA150"/>
  <c r="L149" s="1"/>
  <c r="AZ150"/>
  <c r="L148" s="1"/>
  <c r="AE150"/>
  <c r="AD150"/>
  <c r="CB150"/>
  <c r="CC150"/>
  <c r="G149"/>
  <c r="E149"/>
  <c r="G148"/>
  <c r="E148"/>
  <c r="L143"/>
  <c r="L145"/>
  <c r="J145"/>
  <c r="G145"/>
  <c r="F145"/>
  <c r="L144"/>
  <c r="J144"/>
  <c r="G144"/>
  <c r="F144"/>
  <c r="G143"/>
  <c r="E141"/>
  <c r="G141"/>
  <c r="D141"/>
  <c r="C141"/>
  <c r="AW140"/>
  <c r="L243" s="1"/>
  <c r="L241" s="1"/>
  <c r="AT140"/>
  <c r="L239" s="1"/>
  <c r="AO140"/>
  <c r="L237" s="1"/>
  <c r="BA140"/>
  <c r="L139" s="1"/>
  <c r="AZ140"/>
  <c r="L138" s="1"/>
  <c r="AE140"/>
  <c r="AD140"/>
  <c r="CB140"/>
  <c r="CC140"/>
  <c r="G139"/>
  <c r="E139"/>
  <c r="G138"/>
  <c r="E138"/>
  <c r="L132"/>
  <c r="AR140" s="1"/>
  <c r="L135"/>
  <c r="J135"/>
  <c r="G135"/>
  <c r="F135"/>
  <c r="L134"/>
  <c r="J134"/>
  <c r="G134"/>
  <c r="F134"/>
  <c r="L133"/>
  <c r="J133"/>
  <c r="G133"/>
  <c r="F133"/>
  <c r="G132"/>
  <c r="E130"/>
  <c r="G130"/>
  <c r="D130"/>
  <c r="C130"/>
  <c r="G126"/>
  <c r="L124"/>
  <c r="L123"/>
  <c r="L120"/>
  <c r="L118"/>
  <c r="L117"/>
  <c r="L115" s="1"/>
  <c r="L111"/>
  <c r="L110"/>
  <c r="L106"/>
  <c r="AW96"/>
  <c r="AT96"/>
  <c r="AO96"/>
  <c r="AE96"/>
  <c r="AD96"/>
  <c r="CB96"/>
  <c r="CC96"/>
  <c r="G95"/>
  <c r="E95"/>
  <c r="G94"/>
  <c r="E94"/>
  <c r="J91"/>
  <c r="G91"/>
  <c r="F91"/>
  <c r="J90"/>
  <c r="F90"/>
  <c r="C88"/>
  <c r="E86"/>
  <c r="G86"/>
  <c r="D86"/>
  <c r="C86"/>
  <c r="AW85"/>
  <c r="AT85"/>
  <c r="AO85"/>
  <c r="BA85"/>
  <c r="L84" s="1"/>
  <c r="AZ85"/>
  <c r="L83" s="1"/>
  <c r="AE85"/>
  <c r="AD85"/>
  <c r="CB85"/>
  <c r="CC85"/>
  <c r="G84"/>
  <c r="E84"/>
  <c r="G83"/>
  <c r="E83"/>
  <c r="L80"/>
  <c r="J80"/>
  <c r="G80"/>
  <c r="F80"/>
  <c r="L79"/>
  <c r="J79"/>
  <c r="G79"/>
  <c r="F79"/>
  <c r="L78"/>
  <c r="L77" s="1"/>
  <c r="J78"/>
  <c r="G78"/>
  <c r="F78"/>
  <c r="G77"/>
  <c r="E75"/>
  <c r="G75"/>
  <c r="D75"/>
  <c r="C75"/>
  <c r="AW74"/>
  <c r="AT74"/>
  <c r="AO74"/>
  <c r="BA74"/>
  <c r="L73" s="1"/>
  <c r="AZ74"/>
  <c r="L72" s="1"/>
  <c r="AE74"/>
  <c r="AD74"/>
  <c r="CB74"/>
  <c r="CC74"/>
  <c r="G73"/>
  <c r="E73"/>
  <c r="G72"/>
  <c r="E72"/>
  <c r="L69"/>
  <c r="J69"/>
  <c r="G69"/>
  <c r="F69"/>
  <c r="L68"/>
  <c r="L67" s="1"/>
  <c r="J68"/>
  <c r="G68"/>
  <c r="F68"/>
  <c r="G67"/>
  <c r="E65"/>
  <c r="G65"/>
  <c r="D65"/>
  <c r="C65"/>
  <c r="AW64"/>
  <c r="L347" s="1"/>
  <c r="L345" s="1"/>
  <c r="AT64"/>
  <c r="L323" s="1"/>
  <c r="AO64"/>
  <c r="L341" s="1"/>
  <c r="BA64"/>
  <c r="AZ64"/>
  <c r="AE64"/>
  <c r="AD64"/>
  <c r="CB64"/>
  <c r="CC64"/>
  <c r="G63"/>
  <c r="E63"/>
  <c r="G62"/>
  <c r="E62"/>
  <c r="L59"/>
  <c r="J59"/>
  <c r="G59"/>
  <c r="F59"/>
  <c r="L58"/>
  <c r="L57" s="1"/>
  <c r="J58"/>
  <c r="G58"/>
  <c r="F58"/>
  <c r="G57"/>
  <c r="C56"/>
  <c r="E54"/>
  <c r="G54"/>
  <c r="D54"/>
  <c r="C54"/>
  <c r="A27"/>
  <c r="A25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1" i="3"/>
  <c r="Y1"/>
  <c r="CV1" s="1"/>
  <c r="U28" i="1" s="1"/>
  <c r="CY1" i="3"/>
  <c r="CZ1"/>
  <c r="DB1" s="1"/>
  <c r="DA1"/>
  <c r="DC1"/>
  <c r="A2"/>
  <c r="Y2"/>
  <c r="CV2" s="1"/>
  <c r="CY2"/>
  <c r="CZ2"/>
  <c r="DB2" s="1"/>
  <c r="DA2"/>
  <c r="DC2"/>
  <c r="A3"/>
  <c r="Y3"/>
  <c r="CX3" s="1"/>
  <c r="CU3"/>
  <c r="CV3"/>
  <c r="CY3"/>
  <c r="CZ3"/>
  <c r="DB3" s="1"/>
  <c r="DA3"/>
  <c r="DC3"/>
  <c r="A4"/>
  <c r="Y4"/>
  <c r="CU4"/>
  <c r="CV4"/>
  <c r="CX4"/>
  <c r="DF4" s="1"/>
  <c r="CY4"/>
  <c r="CZ4"/>
  <c r="DA4"/>
  <c r="DB4"/>
  <c r="DC4"/>
  <c r="A5"/>
  <c r="Y5"/>
  <c r="CV5" s="1"/>
  <c r="CU5"/>
  <c r="CY5"/>
  <c r="CZ5"/>
  <c r="DA5"/>
  <c r="DB5"/>
  <c r="DC5"/>
  <c r="A6"/>
  <c r="Y6"/>
  <c r="CV6" s="1"/>
  <c r="CU6"/>
  <c r="CX6"/>
  <c r="DG6" s="1"/>
  <c r="CY6"/>
  <c r="CZ6"/>
  <c r="DB6" s="1"/>
  <c r="DA6"/>
  <c r="DC6"/>
  <c r="DH6"/>
  <c r="A7"/>
  <c r="Y7"/>
  <c r="CX7" s="1"/>
  <c r="CU7"/>
  <c r="CV7"/>
  <c r="CY7"/>
  <c r="CZ7"/>
  <c r="DB7" s="1"/>
  <c r="DA7"/>
  <c r="DC7"/>
  <c r="A8"/>
  <c r="Y8"/>
  <c r="CU8"/>
  <c r="CV8"/>
  <c r="CX8"/>
  <c r="DF8" s="1"/>
  <c r="CY8"/>
  <c r="CZ8"/>
  <c r="DA8"/>
  <c r="DB8"/>
  <c r="DC8"/>
  <c r="A9"/>
  <c r="Y9"/>
  <c r="CV9" s="1"/>
  <c r="CU9"/>
  <c r="CY9"/>
  <c r="CZ9"/>
  <c r="DA9"/>
  <c r="DB9"/>
  <c r="DC9"/>
  <c r="A10"/>
  <c r="Y10"/>
  <c r="CV10" s="1"/>
  <c r="CY10"/>
  <c r="CZ10"/>
  <c r="DB10" s="1"/>
  <c r="DA10"/>
  <c r="DC10"/>
  <c r="A11"/>
  <c r="Y11"/>
  <c r="CX11" s="1"/>
  <c r="CY11"/>
  <c r="CZ11"/>
  <c r="DB11" s="1"/>
  <c r="DA11"/>
  <c r="DC11"/>
  <c r="A12"/>
  <c r="Y12"/>
  <c r="CU12"/>
  <c r="CV12"/>
  <c r="CX12"/>
  <c r="DF12" s="1"/>
  <c r="CY12"/>
  <c r="CZ12"/>
  <c r="DA12"/>
  <c r="DB12"/>
  <c r="DC12"/>
  <c r="A13"/>
  <c r="Y13"/>
  <c r="CV13" s="1"/>
  <c r="CU13"/>
  <c r="CY13"/>
  <c r="CZ13"/>
  <c r="DA13"/>
  <c r="DB13"/>
  <c r="DC13"/>
  <c r="A14"/>
  <c r="Y14"/>
  <c r="CV14" s="1"/>
  <c r="CU14"/>
  <c r="CX14"/>
  <c r="DG14" s="1"/>
  <c r="CY14"/>
  <c r="CZ14"/>
  <c r="DB14" s="1"/>
  <c r="DA14"/>
  <c r="DC14"/>
  <c r="DH14"/>
  <c r="A15"/>
  <c r="Y15"/>
  <c r="CX15" s="1"/>
  <c r="CU15"/>
  <c r="CV15"/>
  <c r="CY15"/>
  <c r="CZ15"/>
  <c r="DB15" s="1"/>
  <c r="DA15"/>
  <c r="DC15"/>
  <c r="A16"/>
  <c r="Y16"/>
  <c r="CU16"/>
  <c r="CV16"/>
  <c r="CX16"/>
  <c r="DF16" s="1"/>
  <c r="CY16"/>
  <c r="CZ16"/>
  <c r="DA16"/>
  <c r="DB16"/>
  <c r="DC16"/>
  <c r="A17"/>
  <c r="Y17"/>
  <c r="CV17" s="1"/>
  <c r="CU17"/>
  <c r="CY17"/>
  <c r="CZ17"/>
  <c r="DA17"/>
  <c r="DB17"/>
  <c r="DC17"/>
  <c r="A18"/>
  <c r="Y18"/>
  <c r="CV18" s="1"/>
  <c r="CU18"/>
  <c r="CX18"/>
  <c r="DG18" s="1"/>
  <c r="CY18"/>
  <c r="CZ18"/>
  <c r="DB18" s="1"/>
  <c r="DA18"/>
  <c r="DC18"/>
  <c r="DF18"/>
  <c r="DH18"/>
  <c r="A19"/>
  <c r="Y19"/>
  <c r="CX19" s="1"/>
  <c r="CU19"/>
  <c r="CV19"/>
  <c r="CY19"/>
  <c r="CZ19"/>
  <c r="DB19" s="1"/>
  <c r="DA19"/>
  <c r="DC19"/>
  <c r="A20"/>
  <c r="Y20"/>
  <c r="CU20"/>
  <c r="CV20"/>
  <c r="CX20"/>
  <c r="DF20" s="1"/>
  <c r="CY20"/>
  <c r="CZ20"/>
  <c r="DA20"/>
  <c r="DB20"/>
  <c r="DC20"/>
  <c r="DH20"/>
  <c r="A21"/>
  <c r="Y21"/>
  <c r="CV21" s="1"/>
  <c r="CU21"/>
  <c r="CY21"/>
  <c r="CZ21"/>
  <c r="DA21"/>
  <c r="DB21"/>
  <c r="DC21"/>
  <c r="A22"/>
  <c r="Y22"/>
  <c r="CV22" s="1"/>
  <c r="CU22"/>
  <c r="CX22"/>
  <c r="DG22" s="1"/>
  <c r="CY22"/>
  <c r="CZ22"/>
  <c r="DB22" s="1"/>
  <c r="DA22"/>
  <c r="DC22"/>
  <c r="A23"/>
  <c r="Y23"/>
  <c r="CX23" s="1"/>
  <c r="CU23"/>
  <c r="CV23"/>
  <c r="CY23"/>
  <c r="CZ23"/>
  <c r="DB23" s="1"/>
  <c r="DA23"/>
  <c r="DC23"/>
  <c r="A24"/>
  <c r="Y24"/>
  <c r="CU24"/>
  <c r="CV24"/>
  <c r="CX24"/>
  <c r="DF24" s="1"/>
  <c r="CY24"/>
  <c r="CZ24"/>
  <c r="DA24"/>
  <c r="DB24"/>
  <c r="DC24"/>
  <c r="DH24"/>
  <c r="A25"/>
  <c r="Y25"/>
  <c r="CV25" s="1"/>
  <c r="CU25"/>
  <c r="CY25"/>
  <c r="CZ25"/>
  <c r="DA25"/>
  <c r="DB25"/>
  <c r="DC25"/>
  <c r="A26"/>
  <c r="Y26"/>
  <c r="CV26" s="1"/>
  <c r="CU26"/>
  <c r="CX26"/>
  <c r="DG26" s="1"/>
  <c r="CY26"/>
  <c r="CZ26"/>
  <c r="DB26" s="1"/>
  <c r="DA26"/>
  <c r="DC26"/>
  <c r="A27"/>
  <c r="Y27"/>
  <c r="CX27" s="1"/>
  <c r="CU27"/>
  <c r="CV27"/>
  <c r="CY27"/>
  <c r="CZ27"/>
  <c r="DB27" s="1"/>
  <c r="DA27"/>
  <c r="DC27"/>
  <c r="A28"/>
  <c r="Y28"/>
  <c r="CU28"/>
  <c r="CV28"/>
  <c r="CX28"/>
  <c r="DF28" s="1"/>
  <c r="CY28"/>
  <c r="CZ28"/>
  <c r="DA28"/>
  <c r="DB28"/>
  <c r="DC28"/>
  <c r="A29"/>
  <c r="Y29"/>
  <c r="CV29" s="1"/>
  <c r="CU29"/>
  <c r="CY29"/>
  <c r="CZ29"/>
  <c r="DA29"/>
  <c r="DB29"/>
  <c r="DC29"/>
  <c r="A30"/>
  <c r="Y30"/>
  <c r="CV30" s="1"/>
  <c r="CU30"/>
  <c r="CX30"/>
  <c r="DG30" s="1"/>
  <c r="CY30"/>
  <c r="CZ30"/>
  <c r="DB30" s="1"/>
  <c r="DA30"/>
  <c r="DC30"/>
  <c r="DH30"/>
  <c r="A31"/>
  <c r="Y31"/>
  <c r="CX31" s="1"/>
  <c r="CU31"/>
  <c r="CV31"/>
  <c r="U77" i="1" s="1"/>
  <c r="CY31" i="3"/>
  <c r="CZ31"/>
  <c r="DB31" s="1"/>
  <c r="DA31"/>
  <c r="DC31"/>
  <c r="A32"/>
  <c r="Y32"/>
  <c r="CU32"/>
  <c r="CV32"/>
  <c r="CX32"/>
  <c r="DF32" s="1"/>
  <c r="CY32"/>
  <c r="CZ32"/>
  <c r="DA32"/>
  <c r="DB32"/>
  <c r="DC32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I28"/>
  <c r="CX2" i="3" s="1"/>
  <c r="K28" i="1"/>
  <c r="V28"/>
  <c r="AC28"/>
  <c r="AE28"/>
  <c r="AD28" s="1"/>
  <c r="AF28"/>
  <c r="AG28"/>
  <c r="CU28" s="1"/>
  <c r="T28" s="1"/>
  <c r="AH28"/>
  <c r="AI28"/>
  <c r="AJ28"/>
  <c r="CQ28"/>
  <c r="CR28"/>
  <c r="CS28"/>
  <c r="CT28"/>
  <c r="CV28"/>
  <c r="CW28"/>
  <c r="CX28"/>
  <c r="W28" s="1"/>
  <c r="GL28"/>
  <c r="GN28"/>
  <c r="GO28"/>
  <c r="GV28"/>
  <c r="HC28" s="1"/>
  <c r="GX28" s="1"/>
  <c r="CJ34" s="1"/>
  <c r="C29"/>
  <c r="D29"/>
  <c r="U29"/>
  <c r="V29"/>
  <c r="AC29"/>
  <c r="AD29"/>
  <c r="AE29"/>
  <c r="AF29"/>
  <c r="AB29" s="1"/>
  <c r="AG29"/>
  <c r="AH29"/>
  <c r="AI29"/>
  <c r="AJ29"/>
  <c r="CX29" s="1"/>
  <c r="W29" s="1"/>
  <c r="CQ29"/>
  <c r="CR29"/>
  <c r="CS29"/>
  <c r="CT29"/>
  <c r="CU29"/>
  <c r="T29" s="1"/>
  <c r="CV29"/>
  <c r="CW29"/>
  <c r="GL29"/>
  <c r="BZ34" s="1"/>
  <c r="AQ34" s="1"/>
  <c r="GN29"/>
  <c r="GO29"/>
  <c r="GV29"/>
  <c r="GX29"/>
  <c r="HC29"/>
  <c r="C30"/>
  <c r="D30"/>
  <c r="V30"/>
  <c r="AC30"/>
  <c r="AE30"/>
  <c r="AD30" s="1"/>
  <c r="AF30"/>
  <c r="AG30"/>
  <c r="CU30" s="1"/>
  <c r="T30" s="1"/>
  <c r="AH30"/>
  <c r="AI30"/>
  <c r="AJ30"/>
  <c r="CQ30"/>
  <c r="CR30"/>
  <c r="CS30"/>
  <c r="CT30"/>
  <c r="CV30"/>
  <c r="CW30"/>
  <c r="CX30"/>
  <c r="W30" s="1"/>
  <c r="GL30"/>
  <c r="GN30"/>
  <c r="GO30"/>
  <c r="GV30"/>
  <c r="HC30"/>
  <c r="GX30" s="1"/>
  <c r="C31"/>
  <c r="D31"/>
  <c r="V31"/>
  <c r="AC31"/>
  <c r="AD31"/>
  <c r="AE31"/>
  <c r="AF31"/>
  <c r="AG31"/>
  <c r="AH31"/>
  <c r="AI31"/>
  <c r="AJ31"/>
  <c r="CX31" s="1"/>
  <c r="W31" s="1"/>
  <c r="CQ31"/>
  <c r="CR31"/>
  <c r="CS31"/>
  <c r="CT31"/>
  <c r="CU31"/>
  <c r="T31" s="1"/>
  <c r="CV31"/>
  <c r="CW31"/>
  <c r="GL31"/>
  <c r="GN31"/>
  <c r="GO31"/>
  <c r="GV31"/>
  <c r="GX31"/>
  <c r="HC31"/>
  <c r="C32"/>
  <c r="D32"/>
  <c r="CX10" i="3"/>
  <c r="G90" i="7" s="1"/>
  <c r="V32" i="1"/>
  <c r="AC32"/>
  <c r="AB32" s="1"/>
  <c r="AE32"/>
  <c r="AD32" s="1"/>
  <c r="AF32"/>
  <c r="AG32"/>
  <c r="CU32" s="1"/>
  <c r="T32" s="1"/>
  <c r="AH32"/>
  <c r="AI32"/>
  <c r="AJ32"/>
  <c r="CQ32"/>
  <c r="CR32"/>
  <c r="CS32"/>
  <c r="CT32"/>
  <c r="CV32"/>
  <c r="CW32"/>
  <c r="CX32"/>
  <c r="W32" s="1"/>
  <c r="GL32"/>
  <c r="GN32"/>
  <c r="GO32"/>
  <c r="GV32"/>
  <c r="HC32"/>
  <c r="GX32" s="1"/>
  <c r="B34"/>
  <c r="B26" s="1"/>
  <c r="C34"/>
  <c r="C26" s="1"/>
  <c r="D34"/>
  <c r="D26" s="1"/>
  <c r="F34"/>
  <c r="F26" s="1"/>
  <c r="G34"/>
  <c r="G26" s="1"/>
  <c r="BX34"/>
  <c r="BX26" s="1"/>
  <c r="BY34"/>
  <c r="BY26" s="1"/>
  <c r="CK34"/>
  <c r="CK26" s="1"/>
  <c r="CL34"/>
  <c r="BC34" s="1"/>
  <c r="CM34"/>
  <c r="CM26" s="1"/>
  <c r="D64"/>
  <c r="E66"/>
  <c r="Z66"/>
  <c r="AA66"/>
  <c r="AM66"/>
  <c r="AN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DZ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ER66"/>
  <c r="ES66"/>
  <c r="ET66"/>
  <c r="EU66"/>
  <c r="EV66"/>
  <c r="EW66"/>
  <c r="EX66"/>
  <c r="EY66"/>
  <c r="EZ66"/>
  <c r="FA66"/>
  <c r="FB66"/>
  <c r="FC66"/>
  <c r="FD66"/>
  <c r="FE66"/>
  <c r="FF66"/>
  <c r="FG66"/>
  <c r="FH66"/>
  <c r="FI66"/>
  <c r="FJ66"/>
  <c r="FK66"/>
  <c r="FL66"/>
  <c r="FM66"/>
  <c r="FN66"/>
  <c r="FO66"/>
  <c r="FP66"/>
  <c r="FQ66"/>
  <c r="FR66"/>
  <c r="FS66"/>
  <c r="FT66"/>
  <c r="FU66"/>
  <c r="FV66"/>
  <c r="FW66"/>
  <c r="FX66"/>
  <c r="FY66"/>
  <c r="FZ66"/>
  <c r="GA66"/>
  <c r="GB66"/>
  <c r="GC66"/>
  <c r="GD66"/>
  <c r="GE66"/>
  <c r="GF66"/>
  <c r="GG66"/>
  <c r="GH66"/>
  <c r="GI66"/>
  <c r="GJ66"/>
  <c r="GK66"/>
  <c r="GL66"/>
  <c r="GM66"/>
  <c r="GN66"/>
  <c r="GO66"/>
  <c r="GP66"/>
  <c r="GQ66"/>
  <c r="GR66"/>
  <c r="GS66"/>
  <c r="GT66"/>
  <c r="GU66"/>
  <c r="GV66"/>
  <c r="GW66"/>
  <c r="GX66"/>
  <c r="C68"/>
  <c r="D68"/>
  <c r="V68"/>
  <c r="AC68"/>
  <c r="AD68"/>
  <c r="AE68"/>
  <c r="AF68"/>
  <c r="AG68"/>
  <c r="AH68"/>
  <c r="AI68"/>
  <c r="AJ68"/>
  <c r="CQ68"/>
  <c r="CR68"/>
  <c r="CS68"/>
  <c r="CT68"/>
  <c r="CU68"/>
  <c r="T68" s="1"/>
  <c r="CV68"/>
  <c r="CW68"/>
  <c r="CX68"/>
  <c r="W68" s="1"/>
  <c r="GL68"/>
  <c r="GN68"/>
  <c r="GO68"/>
  <c r="GV68"/>
  <c r="HC68" s="1"/>
  <c r="GX68" s="1"/>
  <c r="C69"/>
  <c r="D69"/>
  <c r="U69"/>
  <c r="V69"/>
  <c r="AC69"/>
  <c r="AD69"/>
  <c r="AE69"/>
  <c r="AF69"/>
  <c r="AG69"/>
  <c r="CU69" s="1"/>
  <c r="T69" s="1"/>
  <c r="AH69"/>
  <c r="AI69"/>
  <c r="AJ69"/>
  <c r="CQ69"/>
  <c r="CR69"/>
  <c r="CS69"/>
  <c r="CT69"/>
  <c r="CV69"/>
  <c r="CW69"/>
  <c r="CX69"/>
  <c r="W69" s="1"/>
  <c r="GL69"/>
  <c r="GN69"/>
  <c r="GO69"/>
  <c r="GV69"/>
  <c r="HC69" s="1"/>
  <c r="GX69" s="1"/>
  <c r="C70"/>
  <c r="D70"/>
  <c r="V70"/>
  <c r="AC70"/>
  <c r="AE70"/>
  <c r="AD70" s="1"/>
  <c r="AF70"/>
  <c r="AG70"/>
  <c r="CU70" s="1"/>
  <c r="T70" s="1"/>
  <c r="AH70"/>
  <c r="AI70"/>
  <c r="AJ70"/>
  <c r="CX70" s="1"/>
  <c r="W70" s="1"/>
  <c r="CQ70"/>
  <c r="CR70"/>
  <c r="CS70"/>
  <c r="CT70"/>
  <c r="CV70"/>
  <c r="CW70"/>
  <c r="GL70"/>
  <c r="GN70"/>
  <c r="GO70"/>
  <c r="GV70"/>
  <c r="HC70"/>
  <c r="GX70" s="1"/>
  <c r="C71"/>
  <c r="D71"/>
  <c r="U71"/>
  <c r="V71"/>
  <c r="AC71"/>
  <c r="AD71"/>
  <c r="AE71"/>
  <c r="AF71"/>
  <c r="AG71"/>
  <c r="AH71"/>
  <c r="AI71"/>
  <c r="AJ71"/>
  <c r="CX71" s="1"/>
  <c r="W71" s="1"/>
  <c r="CQ71"/>
  <c r="CR71"/>
  <c r="CS71"/>
  <c r="CT71"/>
  <c r="CU71"/>
  <c r="T71" s="1"/>
  <c r="CV71"/>
  <c r="CW71"/>
  <c r="GL71"/>
  <c r="GN71"/>
  <c r="GO71"/>
  <c r="GV71"/>
  <c r="GX71"/>
  <c r="HC71"/>
  <c r="C72"/>
  <c r="D72"/>
  <c r="V72"/>
  <c r="AC72"/>
  <c r="AD72"/>
  <c r="AE72"/>
  <c r="AF72"/>
  <c r="AG72"/>
  <c r="CU72" s="1"/>
  <c r="T72" s="1"/>
  <c r="AH72"/>
  <c r="AI72"/>
  <c r="AJ72"/>
  <c r="CQ72"/>
  <c r="CR72"/>
  <c r="CS72"/>
  <c r="CT72"/>
  <c r="CV72"/>
  <c r="CW72"/>
  <c r="CX72"/>
  <c r="W72" s="1"/>
  <c r="GL72"/>
  <c r="GN72"/>
  <c r="GO72"/>
  <c r="GV72"/>
  <c r="HC72" s="1"/>
  <c r="GX72" s="1"/>
  <c r="C73"/>
  <c r="D73"/>
  <c r="U73"/>
  <c r="V73"/>
  <c r="AC73"/>
  <c r="AD73"/>
  <c r="AE73"/>
  <c r="AF73"/>
  <c r="AB73" s="1"/>
  <c r="AG73"/>
  <c r="CU73" s="1"/>
  <c r="T73" s="1"/>
  <c r="AH73"/>
  <c r="AI73"/>
  <c r="AJ73"/>
  <c r="CX73" s="1"/>
  <c r="W73" s="1"/>
  <c r="CQ73"/>
  <c r="CR73"/>
  <c r="CS73"/>
  <c r="CT73"/>
  <c r="CV73"/>
  <c r="CW73"/>
  <c r="GL73"/>
  <c r="GN73"/>
  <c r="GO73"/>
  <c r="GV73"/>
  <c r="HC73" s="1"/>
  <c r="GX73" s="1"/>
  <c r="C74"/>
  <c r="D74"/>
  <c r="V74"/>
  <c r="AC74"/>
  <c r="AE74"/>
  <c r="AD74" s="1"/>
  <c r="AF74"/>
  <c r="AG74"/>
  <c r="AH74"/>
  <c r="AI74"/>
  <c r="AJ74"/>
  <c r="CX74" s="1"/>
  <c r="W74" s="1"/>
  <c r="CQ74"/>
  <c r="CR74"/>
  <c r="CS74"/>
  <c r="CT74"/>
  <c r="CU74"/>
  <c r="T74" s="1"/>
  <c r="CV74"/>
  <c r="CW74"/>
  <c r="GL74"/>
  <c r="GN74"/>
  <c r="GO74"/>
  <c r="GV74"/>
  <c r="HC74"/>
  <c r="GX74" s="1"/>
  <c r="C75"/>
  <c r="D75"/>
  <c r="U75"/>
  <c r="V75"/>
  <c r="AC75"/>
  <c r="AD75"/>
  <c r="AE75"/>
  <c r="AF75"/>
  <c r="AG75"/>
  <c r="AH75"/>
  <c r="AI75"/>
  <c r="AJ75"/>
  <c r="CQ75"/>
  <c r="CR75"/>
  <c r="CS75"/>
  <c r="CT75"/>
  <c r="CU75"/>
  <c r="T75" s="1"/>
  <c r="CV75"/>
  <c r="CW75"/>
  <c r="CX75"/>
  <c r="W75" s="1"/>
  <c r="GL75"/>
  <c r="GN75"/>
  <c r="GO75"/>
  <c r="GV75"/>
  <c r="GX75"/>
  <c r="HC75"/>
  <c r="C76"/>
  <c r="D76"/>
  <c r="V76"/>
  <c r="AC76"/>
  <c r="AD76"/>
  <c r="AE76"/>
  <c r="AF76"/>
  <c r="AG76"/>
  <c r="CU76" s="1"/>
  <c r="T76" s="1"/>
  <c r="AH76"/>
  <c r="AI76"/>
  <c r="AJ76"/>
  <c r="CQ76"/>
  <c r="CR76"/>
  <c r="CS76"/>
  <c r="CT76"/>
  <c r="CV76"/>
  <c r="CW76"/>
  <c r="CX76"/>
  <c r="W76" s="1"/>
  <c r="AJ79" s="1"/>
  <c r="GL76"/>
  <c r="GN76"/>
  <c r="GO76"/>
  <c r="GV76"/>
  <c r="HC76" s="1"/>
  <c r="GX76" s="1"/>
  <c r="C77"/>
  <c r="D77"/>
  <c r="V77"/>
  <c r="AC77"/>
  <c r="AE77"/>
  <c r="AD77" s="1"/>
  <c r="AF77"/>
  <c r="AB77" s="1"/>
  <c r="AG77"/>
  <c r="CU77" s="1"/>
  <c r="T77" s="1"/>
  <c r="AH77"/>
  <c r="AI77"/>
  <c r="AJ77"/>
  <c r="CX77" s="1"/>
  <c r="W77" s="1"/>
  <c r="CQ77"/>
  <c r="CR77"/>
  <c r="CS77"/>
  <c r="CT77"/>
  <c r="CV77"/>
  <c r="CW77"/>
  <c r="GL77"/>
  <c r="GN77"/>
  <c r="GO77"/>
  <c r="GV77"/>
  <c r="HC77" s="1"/>
  <c r="GX77" s="1"/>
  <c r="B79"/>
  <c r="B66" s="1"/>
  <c r="C79"/>
  <c r="C66" s="1"/>
  <c r="D79"/>
  <c r="D66" s="1"/>
  <c r="F79"/>
  <c r="F66" s="1"/>
  <c r="G79"/>
  <c r="G66" s="1"/>
  <c r="AP79"/>
  <c r="BX79"/>
  <c r="BX66" s="1"/>
  <c r="BY79"/>
  <c r="CK79"/>
  <c r="CK66" s="1"/>
  <c r="CL79"/>
  <c r="CM79"/>
  <c r="CM66" s="1"/>
  <c r="B109"/>
  <c r="B22" s="1"/>
  <c r="C109"/>
  <c r="C22" s="1"/>
  <c r="D109"/>
  <c r="D22" s="1"/>
  <c r="F109"/>
  <c r="F22" s="1"/>
  <c r="G109"/>
  <c r="G22" s="1"/>
  <c r="B139"/>
  <c r="B18" s="1"/>
  <c r="C139"/>
  <c r="C18" s="1"/>
  <c r="D139"/>
  <c r="D18" s="1"/>
  <c r="F139"/>
  <c r="F18" s="1"/>
  <c r="G139"/>
  <c r="G18" s="1"/>
  <c r="F12" i="6"/>
  <c r="G12"/>
  <c r="AN74" i="7" l="1"/>
  <c r="L70"/>
  <c r="AR74"/>
  <c r="L71" s="1"/>
  <c r="K74"/>
  <c r="L137"/>
  <c r="AR64"/>
  <c r="K64"/>
  <c r="L60"/>
  <c r="AR85"/>
  <c r="L82" s="1"/>
  <c r="K85"/>
  <c r="AN85"/>
  <c r="L81"/>
  <c r="I190"/>
  <c r="I74"/>
  <c r="L267"/>
  <c r="L265" s="1"/>
  <c r="L235"/>
  <c r="AN150"/>
  <c r="AN190"/>
  <c r="AN230"/>
  <c r="L287"/>
  <c r="L285" s="1"/>
  <c r="I64"/>
  <c r="I140"/>
  <c r="L103"/>
  <c r="L109"/>
  <c r="L107" s="1"/>
  <c r="L248"/>
  <c r="L321"/>
  <c r="L319" s="1"/>
  <c r="L327"/>
  <c r="L325" s="1"/>
  <c r="L343"/>
  <c r="L339" s="1"/>
  <c r="L63"/>
  <c r="L136"/>
  <c r="AN140"/>
  <c r="K150"/>
  <c r="AR150"/>
  <c r="L147" s="1"/>
  <c r="L156"/>
  <c r="AN160"/>
  <c r="K170"/>
  <c r="AR170"/>
  <c r="L167" s="1"/>
  <c r="L176"/>
  <c r="AN180"/>
  <c r="K190"/>
  <c r="AR190"/>
  <c r="L187" s="1"/>
  <c r="L196"/>
  <c r="AN200"/>
  <c r="K210"/>
  <c r="I210" s="1"/>
  <c r="AR210"/>
  <c r="L207" s="1"/>
  <c r="L216"/>
  <c r="AN220"/>
  <c r="K230"/>
  <c r="I230" s="1"/>
  <c r="AR230"/>
  <c r="L227" s="1"/>
  <c r="L247"/>
  <c r="L62"/>
  <c r="AN64" s="1"/>
  <c r="K40"/>
  <c r="L105"/>
  <c r="K140"/>
  <c r="L146"/>
  <c r="K160"/>
  <c r="I160" s="1"/>
  <c r="L166"/>
  <c r="K180"/>
  <c r="L186"/>
  <c r="K200"/>
  <c r="L206"/>
  <c r="K220"/>
  <c r="AB70" i="1"/>
  <c r="AB30"/>
  <c r="CC34"/>
  <c r="CC26" s="1"/>
  <c r="CC79"/>
  <c r="AT79" s="1"/>
  <c r="AB31"/>
  <c r="CB34"/>
  <c r="CB26" s="1"/>
  <c r="AI34"/>
  <c r="V34" s="1"/>
  <c r="V26" s="1"/>
  <c r="CC66"/>
  <c r="AI79"/>
  <c r="AB75"/>
  <c r="U31"/>
  <c r="AB76"/>
  <c r="AB72"/>
  <c r="AB69"/>
  <c r="AB68"/>
  <c r="DH28" i="3"/>
  <c r="DF26"/>
  <c r="DH22"/>
  <c r="DH12"/>
  <c r="DH4"/>
  <c r="DF22"/>
  <c r="BZ79" i="1"/>
  <c r="CG79" s="1"/>
  <c r="CG66" s="1"/>
  <c r="AB74"/>
  <c r="AB71"/>
  <c r="CG34"/>
  <c r="CG26" s="1"/>
  <c r="DH32" i="3"/>
  <c r="DF30"/>
  <c r="DH26"/>
  <c r="DH16"/>
  <c r="DF14"/>
  <c r="DH8"/>
  <c r="DF6"/>
  <c r="W79" i="1"/>
  <c r="AJ66"/>
  <c r="AQ26"/>
  <c r="F44"/>
  <c r="CJ26"/>
  <c r="BA34"/>
  <c r="DH2" i="3"/>
  <c r="DG2"/>
  <c r="DF2"/>
  <c r="DI2"/>
  <c r="DJ2" s="1"/>
  <c r="DI23"/>
  <c r="DH23"/>
  <c r="R73" i="1" s="1"/>
  <c r="DG23" i="3"/>
  <c r="DF23"/>
  <c r="P73" i="1" s="1"/>
  <c r="BB79"/>
  <c r="AJ34"/>
  <c r="U76"/>
  <c r="U68"/>
  <c r="U30"/>
  <c r="F88"/>
  <c r="AP66"/>
  <c r="F50"/>
  <c r="BC26"/>
  <c r="DI27" i="3"/>
  <c r="DH27"/>
  <c r="R75" i="1" s="1"/>
  <c r="DG27" i="3"/>
  <c r="DF27"/>
  <c r="P75" i="1" s="1"/>
  <c r="DI3" i="3"/>
  <c r="DH3"/>
  <c r="R29" i="1" s="1"/>
  <c r="DG3" i="3"/>
  <c r="DF3"/>
  <c r="P29" i="1" s="1"/>
  <c r="CJ79"/>
  <c r="U70"/>
  <c r="BC79"/>
  <c r="CL66"/>
  <c r="BY66"/>
  <c r="AQ79"/>
  <c r="DH10" i="3"/>
  <c r="DG10"/>
  <c r="DF10"/>
  <c r="DI10"/>
  <c r="L90" i="7" s="1"/>
  <c r="DI31" i="3"/>
  <c r="DH31"/>
  <c r="R77" i="1" s="1"/>
  <c r="DG31" i="3"/>
  <c r="DF31"/>
  <c r="P77" i="1" s="1"/>
  <c r="DI15" i="3"/>
  <c r="DH15"/>
  <c r="R69" i="1" s="1"/>
  <c r="DG15" i="3"/>
  <c r="DF15"/>
  <c r="P69" i="1" s="1"/>
  <c r="DI7" i="3"/>
  <c r="DJ7" s="1"/>
  <c r="DH7"/>
  <c r="DG7"/>
  <c r="DF7"/>
  <c r="CB79" i="1"/>
  <c r="AG79"/>
  <c r="AG34"/>
  <c r="U72"/>
  <c r="DI19" i="3"/>
  <c r="DH19"/>
  <c r="R71" i="1" s="1"/>
  <c r="DG19" i="3"/>
  <c r="DF19"/>
  <c r="P71" i="1" s="1"/>
  <c r="DI11" i="3"/>
  <c r="DH11"/>
  <c r="DG11"/>
  <c r="DF11"/>
  <c r="AB28" i="1"/>
  <c r="U74"/>
  <c r="AO79"/>
  <c r="CI34"/>
  <c r="BD34"/>
  <c r="CL26"/>
  <c r="BZ26"/>
  <c r="DG32" i="3"/>
  <c r="DI30"/>
  <c r="DJ30" s="1"/>
  <c r="CX29"/>
  <c r="DG28"/>
  <c r="DI26"/>
  <c r="DJ26" s="1"/>
  <c r="CX25"/>
  <c r="DG24"/>
  <c r="DI22"/>
  <c r="DJ22" s="1"/>
  <c r="CX21"/>
  <c r="DG20"/>
  <c r="DI18"/>
  <c r="DJ18" s="1"/>
  <c r="CX17"/>
  <c r="DG16"/>
  <c r="DI14"/>
  <c r="DJ14" s="1"/>
  <c r="CX13"/>
  <c r="DG12"/>
  <c r="CU11"/>
  <c r="CX9"/>
  <c r="DG8"/>
  <c r="DI6"/>
  <c r="DJ6" s="1"/>
  <c r="CX5"/>
  <c r="DG4"/>
  <c r="CX1"/>
  <c r="AO34" i="1"/>
  <c r="CV11" i="3"/>
  <c r="U32" i="1" s="1"/>
  <c r="CU10" i="3"/>
  <c r="CU2"/>
  <c r="BB34" i="1"/>
  <c r="AX34"/>
  <c r="AP34"/>
  <c r="DI32" i="3"/>
  <c r="DJ32" s="1"/>
  <c r="DI28"/>
  <c r="DJ28" s="1"/>
  <c r="DI24"/>
  <c r="DJ24" s="1"/>
  <c r="DI20"/>
  <c r="DJ20" s="1"/>
  <c r="DI16"/>
  <c r="DJ16" s="1"/>
  <c r="DI12"/>
  <c r="DI8"/>
  <c r="DI4"/>
  <c r="DJ4" s="1"/>
  <c r="CU1"/>
  <c r="BD79" i="1"/>
  <c r="AH34" l="1"/>
  <c r="G89" i="7"/>
  <c r="DJ11" i="3"/>
  <c r="L91" i="7"/>
  <c r="L89" s="1"/>
  <c r="BU85"/>
  <c r="BV85" s="1"/>
  <c r="BR85"/>
  <c r="BU64"/>
  <c r="BV64"/>
  <c r="BR64"/>
  <c r="BU220"/>
  <c r="BV220" s="1"/>
  <c r="BR220"/>
  <c r="BU180"/>
  <c r="BV180" s="1"/>
  <c r="BR180"/>
  <c r="BU140"/>
  <c r="BV140" s="1"/>
  <c r="BR140"/>
  <c r="L234"/>
  <c r="L232" s="1"/>
  <c r="L255" s="1"/>
  <c r="I180"/>
  <c r="L246"/>
  <c r="I220"/>
  <c r="BU200"/>
  <c r="BV200" s="1"/>
  <c r="BR200"/>
  <c r="BU160"/>
  <c r="BV160"/>
  <c r="BR160"/>
  <c r="BU230"/>
  <c r="BV230" s="1"/>
  <c r="BR230"/>
  <c r="BU210"/>
  <c r="BV210"/>
  <c r="BR210"/>
  <c r="BU190"/>
  <c r="BV190" s="1"/>
  <c r="BR190"/>
  <c r="BU170"/>
  <c r="BV170"/>
  <c r="BR170"/>
  <c r="BU150"/>
  <c r="BV150" s="1"/>
  <c r="BR150"/>
  <c r="L61"/>
  <c r="BR74"/>
  <c r="BU74"/>
  <c r="BV74" s="1"/>
  <c r="L101"/>
  <c r="I85"/>
  <c r="I170"/>
  <c r="I200"/>
  <c r="I150"/>
  <c r="CI79" i="1"/>
  <c r="AS34"/>
  <c r="AS26" s="1"/>
  <c r="F97"/>
  <c r="AT66"/>
  <c r="BZ66"/>
  <c r="AX79"/>
  <c r="AX109" s="1"/>
  <c r="F57"/>
  <c r="AT34"/>
  <c r="AT109" s="1"/>
  <c r="AI26"/>
  <c r="AI66"/>
  <c r="V79"/>
  <c r="U34"/>
  <c r="AH26"/>
  <c r="DJ12" i="3"/>
  <c r="F41" i="1"/>
  <c r="AX26"/>
  <c r="DG1" i="3"/>
  <c r="Q28" i="1" s="1"/>
  <c r="DF1" i="3"/>
  <c r="P28" i="1" s="1"/>
  <c r="DI1" i="3"/>
  <c r="DH1"/>
  <c r="R28" i="1" s="1"/>
  <c r="DJ8" i="3"/>
  <c r="DG17"/>
  <c r="Q70" i="1" s="1"/>
  <c r="DF17" i="3"/>
  <c r="P70" i="1" s="1"/>
  <c r="DI17" i="3"/>
  <c r="DH17"/>
  <c r="R70" i="1" s="1"/>
  <c r="AO66"/>
  <c r="F83"/>
  <c r="S69"/>
  <c r="DJ15" i="3"/>
  <c r="S77" i="1"/>
  <c r="DJ31" i="3"/>
  <c r="BC66" i="1"/>
  <c r="F95"/>
  <c r="BC109"/>
  <c r="W66"/>
  <c r="F103"/>
  <c r="R32"/>
  <c r="Q73"/>
  <c r="AP26"/>
  <c r="F43"/>
  <c r="AP109"/>
  <c r="DG5" i="3"/>
  <c r="Q30" i="1" s="1"/>
  <c r="DF5" i="3"/>
  <c r="P30" i="1" s="1"/>
  <c r="DI5" i="3"/>
  <c r="DH5"/>
  <c r="R30" i="1" s="1"/>
  <c r="DG21" i="3"/>
  <c r="Q72" i="1" s="1"/>
  <c r="DF21" i="3"/>
  <c r="P72" i="1" s="1"/>
  <c r="DI21" i="3"/>
  <c r="DH21"/>
  <c r="R72" i="1" s="1"/>
  <c r="CI26"/>
  <c r="AZ34"/>
  <c r="F86"/>
  <c r="DJ19" i="3"/>
  <c r="S71" i="1"/>
  <c r="CB66"/>
  <c r="AS79"/>
  <c r="AS109" s="1"/>
  <c r="BA26"/>
  <c r="F54"/>
  <c r="Q32"/>
  <c r="Q29"/>
  <c r="Q75"/>
  <c r="AH79"/>
  <c r="F104"/>
  <c r="BD66"/>
  <c r="AO26"/>
  <c r="F38"/>
  <c r="AO109"/>
  <c r="BB26"/>
  <c r="F47"/>
  <c r="BB109"/>
  <c r="DG9" i="3"/>
  <c r="DF9"/>
  <c r="P31" i="1" s="1"/>
  <c r="DI9" i="3"/>
  <c r="DJ9" s="1"/>
  <c r="DH9"/>
  <c r="R31" i="1" s="1"/>
  <c r="DG25" i="3"/>
  <c r="Q74" i="1" s="1"/>
  <c r="DF25" i="3"/>
  <c r="P74" i="1" s="1"/>
  <c r="DI25" i="3"/>
  <c r="DH25"/>
  <c r="R74" i="1" s="1"/>
  <c r="BD26"/>
  <c r="F59"/>
  <c r="BD109"/>
  <c r="T79"/>
  <c r="AG66"/>
  <c r="AQ66"/>
  <c r="F89"/>
  <c r="AQ109"/>
  <c r="CI66"/>
  <c r="AZ79"/>
  <c r="F92"/>
  <c r="BB66"/>
  <c r="S73"/>
  <c r="DJ23" i="3"/>
  <c r="Q69" i="1"/>
  <c r="CP69" s="1"/>
  <c r="O69" s="1"/>
  <c r="Q77"/>
  <c r="CP77" s="1"/>
  <c r="O77" s="1"/>
  <c r="P32"/>
  <c r="DG13" i="3"/>
  <c r="Q68" i="1" s="1"/>
  <c r="DF13" i="3"/>
  <c r="P68" i="1" s="1"/>
  <c r="DI13" i="3"/>
  <c r="DJ13" s="1"/>
  <c r="DH13"/>
  <c r="R68" i="1" s="1"/>
  <c r="DG29" i="3"/>
  <c r="Q76" i="1" s="1"/>
  <c r="DF29" i="3"/>
  <c r="P76" i="1" s="1"/>
  <c r="DI29" i="3"/>
  <c r="DH29"/>
  <c r="R76" i="1" s="1"/>
  <c r="AG26"/>
  <c r="T34"/>
  <c r="S32"/>
  <c r="DJ10" i="3"/>
  <c r="CJ66" i="1"/>
  <c r="BA79"/>
  <c r="S29"/>
  <c r="DJ3" i="3"/>
  <c r="DJ27"/>
  <c r="S75" i="1"/>
  <c r="W34"/>
  <c r="AJ26"/>
  <c r="Q31"/>
  <c r="Q71"/>
  <c r="AR96" i="7" l="1"/>
  <c r="L92"/>
  <c r="AT26" i="1"/>
  <c r="F51"/>
  <c r="AX66"/>
  <c r="CP71"/>
  <c r="O71" s="1"/>
  <c r="F52"/>
  <c r="AD79"/>
  <c r="Q79" s="1"/>
  <c r="V66"/>
  <c r="F102"/>
  <c r="V109"/>
  <c r="AS22"/>
  <c r="AS139"/>
  <c r="F126"/>
  <c r="CY29"/>
  <c r="X29" s="1"/>
  <c r="CZ29"/>
  <c r="Y29" s="1"/>
  <c r="CZ75"/>
  <c r="Y75" s="1"/>
  <c r="CY75"/>
  <c r="X75" s="1"/>
  <c r="BA66"/>
  <c r="F99"/>
  <c r="T26"/>
  <c r="F55"/>
  <c r="T109"/>
  <c r="AC79"/>
  <c r="CY73"/>
  <c r="X73" s="1"/>
  <c r="CZ73"/>
  <c r="Y73" s="1"/>
  <c r="AO22"/>
  <c r="F113"/>
  <c r="AO139"/>
  <c r="AC34"/>
  <c r="U26"/>
  <c r="F56"/>
  <c r="G125" i="7" s="1"/>
  <c r="CP32" i="1"/>
  <c r="O32" s="1"/>
  <c r="S31"/>
  <c r="F58"/>
  <c r="W26"/>
  <c r="W109"/>
  <c r="DJ29" i="3"/>
  <c r="S76" i="1"/>
  <c r="AZ66"/>
  <c r="F90"/>
  <c r="CZ71"/>
  <c r="Y71" s="1"/>
  <c r="CY71"/>
  <c r="X71" s="1"/>
  <c r="AZ26"/>
  <c r="F45"/>
  <c r="AZ109"/>
  <c r="CY69"/>
  <c r="X69" s="1"/>
  <c r="CZ69"/>
  <c r="Y69" s="1"/>
  <c r="GM69" s="1"/>
  <c r="GP69" s="1"/>
  <c r="S70"/>
  <c r="DJ17" i="3"/>
  <c r="DJ1"/>
  <c r="S28" i="1"/>
  <c r="CP29"/>
  <c r="O29" s="1"/>
  <c r="CP31"/>
  <c r="O31" s="1"/>
  <c r="CZ32"/>
  <c r="Y32" s="1"/>
  <c r="BA96" i="7" s="1"/>
  <c r="CY32" i="1"/>
  <c r="X32" s="1"/>
  <c r="AZ96" i="7" s="1"/>
  <c r="BD22" i="1"/>
  <c r="BD139"/>
  <c r="F134"/>
  <c r="S74"/>
  <c r="CP74" s="1"/>
  <c r="O74" s="1"/>
  <c r="DJ25" i="3"/>
  <c r="AH66" i="1"/>
  <c r="U79"/>
  <c r="DJ21" i="3"/>
  <c r="S72" i="1"/>
  <c r="S30"/>
  <c r="DJ5" i="3"/>
  <c r="AX139" i="1"/>
  <c r="AX22"/>
  <c r="F116"/>
  <c r="AE79"/>
  <c r="CP75"/>
  <c r="O75" s="1"/>
  <c r="BA109"/>
  <c r="AE34"/>
  <c r="F119"/>
  <c r="AQ22"/>
  <c r="AQ139"/>
  <c r="F100"/>
  <c r="T66"/>
  <c r="BB139"/>
  <c r="BB22"/>
  <c r="F122"/>
  <c r="F96"/>
  <c r="AS66"/>
  <c r="AP139"/>
  <c r="AP22"/>
  <c r="F118"/>
  <c r="G16" i="2" s="1"/>
  <c r="BC22" i="1"/>
  <c r="BC139"/>
  <c r="F125"/>
  <c r="CY77"/>
  <c r="X77" s="1"/>
  <c r="GM77" s="1"/>
  <c r="GP77" s="1"/>
  <c r="CZ77"/>
  <c r="Y77" s="1"/>
  <c r="F127"/>
  <c r="AT139"/>
  <c r="AT22"/>
  <c r="CP73"/>
  <c r="O73" s="1"/>
  <c r="AD34"/>
  <c r="S68"/>
  <c r="CP68" s="1"/>
  <c r="O68" s="1"/>
  <c r="L95" i="7" l="1"/>
  <c r="L332"/>
  <c r="L352"/>
  <c r="L114"/>
  <c r="L94"/>
  <c r="L351"/>
  <c r="L331"/>
  <c r="L113"/>
  <c r="L93"/>
  <c r="L100"/>
  <c r="L98" s="1"/>
  <c r="L121" s="1"/>
  <c r="K39"/>
  <c r="L318"/>
  <c r="L316" s="1"/>
  <c r="L350"/>
  <c r="L112"/>
  <c r="L338"/>
  <c r="L336" s="1"/>
  <c r="L330"/>
  <c r="F16" i="2"/>
  <c r="C42" i="7"/>
  <c r="E16" i="2"/>
  <c r="C41" i="7"/>
  <c r="GM73" i="1"/>
  <c r="GP73" s="1"/>
  <c r="GM75"/>
  <c r="GP75" s="1"/>
  <c r="AD66"/>
  <c r="GM29"/>
  <c r="GP29" s="1"/>
  <c r="GM71"/>
  <c r="GP71" s="1"/>
  <c r="V22"/>
  <c r="V139"/>
  <c r="F132"/>
  <c r="BB18"/>
  <c r="F152"/>
  <c r="Q34"/>
  <c r="AD26"/>
  <c r="BC18"/>
  <c r="F155"/>
  <c r="AP18"/>
  <c r="F148"/>
  <c r="AQ18"/>
  <c r="F149"/>
  <c r="BA22"/>
  <c r="BA139"/>
  <c r="F129"/>
  <c r="CZ72"/>
  <c r="Y72" s="1"/>
  <c r="CY72"/>
  <c r="X72" s="1"/>
  <c r="CZ28"/>
  <c r="Y28" s="1"/>
  <c r="CY28"/>
  <c r="X28" s="1"/>
  <c r="AF34"/>
  <c r="CP72"/>
  <c r="O72" s="1"/>
  <c r="GM32"/>
  <c r="GP32" s="1"/>
  <c r="AT18"/>
  <c r="F157"/>
  <c r="R34"/>
  <c r="AE26"/>
  <c r="F146"/>
  <c r="AX18"/>
  <c r="CZ30"/>
  <c r="Y30" s="1"/>
  <c r="CY30"/>
  <c r="X30" s="1"/>
  <c r="BD18"/>
  <c r="F164"/>
  <c r="CZ70"/>
  <c r="Y70" s="1"/>
  <c r="CY70"/>
  <c r="X70" s="1"/>
  <c r="W139"/>
  <c r="W22"/>
  <c r="F133"/>
  <c r="AO18"/>
  <c r="F143"/>
  <c r="Q66"/>
  <c r="F91"/>
  <c r="CP30"/>
  <c r="O30" s="1"/>
  <c r="CP70"/>
  <c r="O70" s="1"/>
  <c r="CZ68"/>
  <c r="Y68" s="1"/>
  <c r="CY68"/>
  <c r="X68" s="1"/>
  <c r="AF79"/>
  <c r="AE66"/>
  <c r="R79"/>
  <c r="U66"/>
  <c r="F101"/>
  <c r="AZ22"/>
  <c r="F120"/>
  <c r="AZ139"/>
  <c r="CZ31"/>
  <c r="Y31" s="1"/>
  <c r="CY31"/>
  <c r="X31" s="1"/>
  <c r="AC26"/>
  <c r="CH34"/>
  <c r="CF34"/>
  <c r="P34"/>
  <c r="CE34"/>
  <c r="T22"/>
  <c r="T139"/>
  <c r="F130"/>
  <c r="U109"/>
  <c r="CY74"/>
  <c r="X74" s="1"/>
  <c r="CZ74"/>
  <c r="Y74" s="1"/>
  <c r="CZ76"/>
  <c r="Y76" s="1"/>
  <c r="CY76"/>
  <c r="X76" s="1"/>
  <c r="P79"/>
  <c r="CE79"/>
  <c r="CH79"/>
  <c r="AC66"/>
  <c r="CF79"/>
  <c r="AS18"/>
  <c r="F156"/>
  <c r="CP76"/>
  <c r="O76" s="1"/>
  <c r="GM76" s="1"/>
  <c r="GP76" s="1"/>
  <c r="CP28"/>
  <c r="O28" s="1"/>
  <c r="L314" i="7" l="1"/>
  <c r="L310"/>
  <c r="AN96"/>
  <c r="K96"/>
  <c r="GM70" i="1"/>
  <c r="GP70" s="1"/>
  <c r="GM31"/>
  <c r="GP31" s="1"/>
  <c r="V18"/>
  <c r="F162"/>
  <c r="GM74"/>
  <c r="GP74" s="1"/>
  <c r="GM68"/>
  <c r="GP68" s="1"/>
  <c r="P66"/>
  <c r="F82"/>
  <c r="CH66"/>
  <c r="AY79"/>
  <c r="W18"/>
  <c r="F163"/>
  <c r="S34"/>
  <c r="AF26"/>
  <c r="AB34"/>
  <c r="GM28"/>
  <c r="CE66"/>
  <c r="AV79"/>
  <c r="P26"/>
  <c r="F37"/>
  <c r="P109"/>
  <c r="F131"/>
  <c r="U22"/>
  <c r="U139"/>
  <c r="CE26"/>
  <c r="AV34"/>
  <c r="R66"/>
  <c r="F93"/>
  <c r="Q26"/>
  <c r="F46"/>
  <c r="Q109"/>
  <c r="AL79"/>
  <c r="GM72"/>
  <c r="GP72" s="1"/>
  <c r="CF66"/>
  <c r="AW79"/>
  <c r="AY34"/>
  <c r="CH26"/>
  <c r="F150"/>
  <c r="AZ18"/>
  <c r="R109"/>
  <c r="F48"/>
  <c r="R26"/>
  <c r="BA18"/>
  <c r="F159"/>
  <c r="AK79"/>
  <c r="AL34"/>
  <c r="AB79"/>
  <c r="T18"/>
  <c r="F160"/>
  <c r="CF26"/>
  <c r="AW34"/>
  <c r="S79"/>
  <c r="AF66"/>
  <c r="GM30"/>
  <c r="GP30" s="1"/>
  <c r="AK34"/>
  <c r="I96" i="7" l="1"/>
  <c r="BR96"/>
  <c r="BU96"/>
  <c r="BV96" s="1"/>
  <c r="L334"/>
  <c r="L357"/>
  <c r="G361"/>
  <c r="K41"/>
  <c r="X79" i="1"/>
  <c r="AK66"/>
  <c r="P22"/>
  <c r="F112"/>
  <c r="P139"/>
  <c r="F49"/>
  <c r="S26"/>
  <c r="S109"/>
  <c r="CA79"/>
  <c r="Y34"/>
  <c r="AL26"/>
  <c r="AV26"/>
  <c r="F39"/>
  <c r="AV109"/>
  <c r="F84"/>
  <c r="AV66"/>
  <c r="AY66"/>
  <c r="F87"/>
  <c r="CD79"/>
  <c r="O79"/>
  <c r="AB66"/>
  <c r="AW66"/>
  <c r="F85"/>
  <c r="Q22"/>
  <c r="Q139"/>
  <c r="F121"/>
  <c r="O34"/>
  <c r="AB26"/>
  <c r="AK26"/>
  <c r="X34"/>
  <c r="AW26"/>
  <c r="AW109"/>
  <c r="F40"/>
  <c r="S66"/>
  <c r="F94"/>
  <c r="F123"/>
  <c r="R22"/>
  <c r="R139"/>
  <c r="F42"/>
  <c r="AY26"/>
  <c r="AY109"/>
  <c r="AL66"/>
  <c r="Y79"/>
  <c r="U18"/>
  <c r="F161"/>
  <c r="GP28"/>
  <c r="CD34" s="1"/>
  <c r="CA34"/>
  <c r="Q18" l="1"/>
  <c r="F151"/>
  <c r="CA66"/>
  <c r="AR79"/>
  <c r="F142"/>
  <c r="P18"/>
  <c r="X66"/>
  <c r="F105"/>
  <c r="AU34"/>
  <c r="CD26"/>
  <c r="R18"/>
  <c r="F153"/>
  <c r="X26"/>
  <c r="F60"/>
  <c r="X109"/>
  <c r="AV22"/>
  <c r="AV139"/>
  <c r="F114"/>
  <c r="Y26"/>
  <c r="F61"/>
  <c r="Y109"/>
  <c r="CA26"/>
  <c r="AR34"/>
  <c r="CD66"/>
  <c r="AU79"/>
  <c r="AY22"/>
  <c r="AY139"/>
  <c r="F117"/>
  <c r="Y66"/>
  <c r="F106"/>
  <c r="O26"/>
  <c r="F36"/>
  <c r="O109"/>
  <c r="F115"/>
  <c r="AW22"/>
  <c r="AW139"/>
  <c r="O66"/>
  <c r="F81"/>
  <c r="S139"/>
  <c r="S22"/>
  <c r="F124"/>
  <c r="J16" i="2" s="1"/>
  <c r="AU66" i="1" l="1"/>
  <c r="F98"/>
  <c r="Y22"/>
  <c r="F136"/>
  <c r="Y139"/>
  <c r="AV18"/>
  <c r="F144"/>
  <c r="F53"/>
  <c r="AU26"/>
  <c r="AU109"/>
  <c r="F111"/>
  <c r="O139"/>
  <c r="O22"/>
  <c r="S18"/>
  <c r="F154"/>
  <c r="AY18"/>
  <c r="F147"/>
  <c r="F62"/>
  <c r="AR26"/>
  <c r="AR109"/>
  <c r="X22"/>
  <c r="F135"/>
  <c r="X139"/>
  <c r="AW18"/>
  <c r="F145"/>
  <c r="AR66"/>
  <c r="F107"/>
  <c r="F166" l="1"/>
  <c r="Y18"/>
  <c r="AU22"/>
  <c r="F128"/>
  <c r="AU139"/>
  <c r="X18"/>
  <c r="F165"/>
  <c r="AR22"/>
  <c r="F137"/>
  <c r="AR139"/>
  <c r="O18"/>
  <c r="F141"/>
  <c r="H16" i="2" l="1"/>
  <c r="I16" s="1"/>
  <c r="N16" s="1"/>
  <c r="C44" i="7"/>
  <c r="C38" s="1"/>
  <c r="AR18" i="1"/>
  <c r="F167"/>
  <c r="AU18"/>
  <c r="F158"/>
</calcChain>
</file>

<file path=xl/sharedStrings.xml><?xml version="1.0" encoding="utf-8"?>
<sst xmlns="http://schemas.openxmlformats.org/spreadsheetml/2006/main" count="2822" uniqueCount="354">
  <si>
    <t>Smeta.RU  (495) 974-1589</t>
  </si>
  <si>
    <t>_PS_</t>
  </si>
  <si>
    <t>Smeta.RU</t>
  </si>
  <si>
    <t/>
  </si>
  <si>
    <t>Реконструкция ЛЭП-6 кВ ф.1 с установкой реклоузера 6 кВ на опоре №22, ПС №109 "Юсупово", в т.ч. ПИР, МО, Раменский р-н, СП Чулковское, д. Редькино, ул. Крылатая, уч. №1,3 Ю8-24-303-204196(234896)</t>
  </si>
  <si>
    <t>09-01-01</t>
  </si>
  <si>
    <t>Пусконаладочные работы ВЛ-6 кВ, Реклоузера</t>
  </si>
  <si>
    <t>Наседкина В.А.</t>
  </si>
  <si>
    <t>Инженер-сметчик</t>
  </si>
  <si>
    <t>Белевитин Д.А.</t>
  </si>
  <si>
    <t>Южные электрические сети - филиал ПАО "Россети Московский регион" 142117, РФ, Московская область, г. Подольск, ул. Кирова, д.65, тел. (499) 554-00-93</t>
  </si>
  <si>
    <t>Чернов Р.С.</t>
  </si>
  <si>
    <t>АО "КонтурЭнерго" 141008, Московская область, г. Мытищи, ул. Щербакова, дом 2, корп.1, офис 9</t>
  </si>
  <si>
    <t>Сметные нормы списания</t>
  </si>
  <si>
    <t>Коды ценников</t>
  </si>
  <si>
    <t>ФСНБ-2022_И14 - Московская область</t>
  </si>
  <si>
    <t>Версия 1.13.0 для ФСНБ-2022 И14</t>
  </si>
  <si>
    <t>ФСНБ-2022 - Изменения И14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</si>
  <si>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</si>
  <si>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</si>
  <si>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</si>
  <si>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</si>
  <si>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КЭ-99-09/24-ЭС</t>
  </si>
  <si>
    <t>Новый раздел</t>
  </si>
  <si>
    <t>Пусконаладочные работы ВЛ-6 кВ</t>
  </si>
  <si>
    <t>1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</si>
  <si>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</si>
  <si>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</si>
  <si>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</si>
  <si>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</si>
  <si>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*(0,2+1)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</si>
  <si>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</si>
  <si>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</si>
  <si>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</si>
  <si>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</si>
  <si>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</si>
  <si>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</si>
  <si>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2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</si>
  <si>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</si>
  <si>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</si>
  <si>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</si>
  <si>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</si>
  <si>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3</t>
  </si>
  <si>
    <t>п01-03-005-01</t>
  </si>
  <si>
    <t>Разъединитель трехполюсный напряжением: до 20 кВ</t>
  </si>
  <si>
    <t>ШТ</t>
  </si>
  <si>
    <t>ГЭСНп-2022, п01-03-005-01,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</si>
  <si>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</si>
  <si>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</si>
  <si>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</si>
  <si>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4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</si>
  <si>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</si>
  <si>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</si>
  <si>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</si>
  <si>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</si>
  <si>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</si>
  <si>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</si>
  <si>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</si>
  <si>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</si>
  <si>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</si>
  <si>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</si>
  <si>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</si>
  <si>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</si>
  <si>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</si>
  <si>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</si>
  <si>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</si>
  <si>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</si>
  <si>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</si>
  <si>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</si>
  <si>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</si>
  <si>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</si>
  <si>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</si>
  <si>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</si>
  <si>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</si>
  <si>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</si>
  <si>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</si>
  <si>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</si>
  <si>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</si>
  <si>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</si>
  <si>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</si>
  <si>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</si>
  <si>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</si>
  <si>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</si>
  <si>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</si>
  <si>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</si>
  <si>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</si>
  <si>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</si>
  <si>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</si>
  <si>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</si>
  <si>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</si>
  <si>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</si>
  <si>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</si>
  <si>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</si>
  <si>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</si>
  <si>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</si>
  <si>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</si>
  <si>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</si>
  <si>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</si>
  <si>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</si>
  <si>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</si>
  <si>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</si>
  <si>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</si>
  <si>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</si>
  <si>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</si>
  <si>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</si>
  <si>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</si>
  <si>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</si>
  <si>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</si>
  <si>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 Реклоузера</t>
  </si>
  <si>
    <t>5</t>
  </si>
  <si>
    <t>п01-03-008-05</t>
  </si>
  <si>
    <t>Выключатель: автоматический с электромагнитным дутьем или вакуумный и элегазовый напряжением до 11 кВ   ( ВБ/ТЭК-2-10-20/1000)</t>
  </si>
  <si>
    <t>ГЭСНп-2022, п01-03-008-05, приказ Минстроя России от 18.05.2022 г. № 378/пр</t>
  </si>
  <si>
    <t>6</t>
  </si>
  <si>
    <t>п01-03-020-02</t>
  </si>
  <si>
    <t>Схема вторичной коммутации масляного выключателя напряжением до 11 кВ с местным управлением и общим приводом: пружинно-моторным или грузовым</t>
  </si>
  <si>
    <t>ГЭСНп-2022, п01-03-020-02, приказ Минстроя России от 18.05.2022 г. № 378/пр</t>
  </si>
  <si>
    <t>7</t>
  </si>
  <si>
    <t>п01-02-015-02</t>
  </si>
  <si>
    <t>Трансформатор напряжения измерительный однофазный напряжением: до 11 кВ (3х(НАЛИ-НТЗ-6 )</t>
  </si>
  <si>
    <t>ГЭСНп-2022, п01-02-015-02, приказ Минстроя России от 18.05.2022 г. № 378/пр</t>
  </si>
  <si>
    <t>8</t>
  </si>
  <si>
    <t>п01-02-005-02</t>
  </si>
  <si>
    <t>Трансформатор силовой сухой: однофазный напряжением до 11 кВ  (2(ОЛСП-1,25/6)</t>
  </si>
  <si>
    <t>ГЭСНп-2022, п01-02-005-02, приказ Минстроя России от 18.05.2022 г. № 378/пр</t>
  </si>
  <si>
    <t>9</t>
  </si>
  <si>
    <t>п01-02-017-02</t>
  </si>
  <si>
    <t>Трансформатор тока измерительный выносной напряжением: до 11 кВ, с твердой изоляцией 3х(ТОЛ-НТЗ-10 400/5)</t>
  </si>
  <si>
    <t>ГЭСНп-2022, п01-02-017-02, приказ Минстроя России от 18.05.2022 г. № 378/пр</t>
  </si>
  <si>
    <t>10</t>
  </si>
  <si>
    <t>п01-12-010-02</t>
  </si>
  <si>
    <t>Испытание: первичной обмотки трансформатора измерительного</t>
  </si>
  <si>
    <t>испытание</t>
  </si>
  <si>
    <t>ГЭСНп-2022, п01-12-010-02, приказ Минстроя России от 18.05.2022 г. № 378/пр</t>
  </si>
  <si>
    <t>11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</si>
  <si>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</si>
  <si>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</si>
  <si>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</si>
  <si>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12</t>
  </si>
  <si>
    <t>13</t>
  </si>
  <si>
    <t>п01-12-021-01</t>
  </si>
  <si>
    <t>Испытание аппарата коммутационного напряжением: до 1 кВ (силовых цепей)</t>
  </si>
  <si>
    <t>ГЭСНп-2022, п01-12-021-01, приказ Минстроя России от 18.05.2022 г. № 378/пр</t>
  </si>
  <si>
    <t>14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</si>
  <si>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</si>
  <si>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</si>
  <si>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</si>
  <si>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</si>
  <si>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</si>
  <si>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</si>
  <si>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</si>
  <si>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</si>
  <si>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</si>
  <si>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</si>
  <si>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</si>
  <si>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</si>
  <si>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</si>
  <si>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</si>
  <si>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</si>
  <si>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</si>
  <si>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</si>
  <si>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</si>
  <si>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</si>
  <si>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</si>
  <si>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</si>
  <si>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</si>
  <si>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</si>
  <si>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</si>
  <si>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</si>
  <si>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</si>
  <si>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</si>
  <si>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</si>
  <si>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</si>
  <si>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</si>
  <si>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</si>
  <si>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</si>
  <si>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</si>
  <si>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</si>
  <si>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</si>
  <si>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</si>
  <si>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</si>
  <si>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</si>
  <si>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</si>
  <si>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</si>
  <si>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</si>
  <si>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</si>
  <si>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</si>
  <si>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</si>
  <si>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</si>
  <si>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</si>
  <si>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</si>
  <si>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</si>
  <si>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</si>
  <si>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</si>
  <si>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</si>
  <si>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</si>
  <si>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</si>
  <si>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</si>
  <si>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</si>
  <si>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</si>
  <si>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</si>
  <si>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</si>
  <si>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</si>
  <si>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</si>
  <si>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</si>
  <si>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</si>
  <si>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</si>
  <si>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</si>
  <si>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</si>
  <si>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</si>
  <si>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</si>
  <si>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</si>
  <si>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</si>
  <si>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</si>
  <si>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2 квартал 2025 г</t>
  </si>
  <si>
    <t>Сборник индексов</t>
  </si>
  <si>
    <t>Индексы ФГИС ЦС к ФСНБ-2022 -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</si>
  <si>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2025 года»</t>
  </si>
  <si>
    <t>Справочная информация</t>
  </si>
  <si>
    <t>Письмо Минстроя России от 23.05.2025 № 30038-ИФ/09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</si>
  <si>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</si>
  <si>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</si>
  <si>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</si>
  <si>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</si>
  <si>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</si>
  <si>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</si>
  <si>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</si>
  <si>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</si>
  <si>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</si>
  <si>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</si>
  <si>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</si>
  <si>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</si>
  <si>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</si>
  <si>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</si>
  <si>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2-100-05</t>
  </si>
  <si>
    <t>Рабочий 5 разряда</t>
  </si>
  <si>
    <t>*1,2</t>
  </si>
  <si>
    <t>421/пр_2020_прил.10_т.7_п.3_гр.3</t>
  </si>
  <si>
    <t>Методика 421/пр (Пусконаладка)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</si>
  <si>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</si>
  <si>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</si>
  <si>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421/пр_2020_прил.10_т.7_п.3_гр.3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</si>
  <si>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</si>
  <si>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</si>
  <si>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</si>
  <si>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</si>
  <si>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</si>
  <si>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</si>
  <si>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</si>
  <si>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</si>
  <si>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</si>
  <si>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</si>
  <si>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</si>
  <si>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</si>
  <si>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</si>
  <si>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</si>
  <si>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</si>
  <si>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</si>
  <si>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</si>
  <si>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</si>
  <si>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</si>
  <si>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</si>
  <si>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</si>
  <si>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</si>
  <si>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</si>
  <si>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</si>
  <si>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</si>
  <si>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</si>
  <si>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</si>
  <si>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</si>
  <si>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</si>
  <si>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</si>
  <si>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</si>
  <si>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</si>
  <si>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</si>
  <si>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</si>
  <si>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</si>
  <si>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</si>
  <si>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</si>
  <si>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</si>
  <si>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</si>
  <si>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</si>
  <si>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</si>
  <si>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Ресурсно-индексным</t>
  </si>
  <si>
    <t>Составлен(а) в текущем уровне цен на II квартал 2025 года</t>
  </si>
  <si>
    <t>Раздел: Пусконаладочные работы ВЛ-6 кВ</t>
  </si>
  <si>
    <t>ГЭСНп 01-11-011-01</t>
  </si>
  <si>
    <t>ЭМ *1,2; ЗТ *1,2; ЗТм *1,2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</si>
  <si>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</si>
  <si>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</si>
  <si>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</si>
  <si>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</si>
  <si>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</si>
  <si>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</si>
  <si>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</si>
  <si>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</si>
  <si>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01-11-010-01</t>
  </si>
  <si>
    <t>ГЭСНп 01-03-005-01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</si>
  <si>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</si>
  <si>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</si>
  <si>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</si>
  <si>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</si>
  <si>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</si>
  <si>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</si>
  <si>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</si>
  <si>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</si>
  <si>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</si>
  <si>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</si>
  <si>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</si>
  <si>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</si>
  <si>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</si>
  <si>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</si>
  <si>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</si>
  <si>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</si>
  <si>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</si>
  <si>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</si>
  <si>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</si>
  <si>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</si>
  <si>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</si>
  <si>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</si>
  <si>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</si>
  <si>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</si>
  <si>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</si>
  <si>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</si>
  <si>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</si>
  <si>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Пусконаладочные работы Реклоузера</t>
  </si>
  <si>
    <t>ГЭСНп 01-03-008-05</t>
  </si>
  <si>
    <t>ГЭСНп 01-03-020-02</t>
  </si>
  <si>
    <t>ГЭСНп 01-02-015-02</t>
  </si>
  <si>
    <t>ГЭСНп 01-02-005-02</t>
  </si>
  <si>
    <t>ГЭСНп 01-02-017-02</t>
  </si>
  <si>
    <t>ГЭСНп 01-12-010-02</t>
  </si>
  <si>
    <t>ГЭСНп 01-12-010-03</t>
  </si>
  <si>
    <t>ГЭСНп 01-11-027-01</t>
  </si>
  <si>
    <t>ГЭСНп 01-12-021-01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</si>
  <si>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</si>
  <si>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</si>
  <si>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</si>
  <si>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</si>
  <si>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</si>
  <si>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</si>
  <si>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</si>
  <si>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</si>
  <si>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</si>
  <si>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</si>
  <si>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</si>
  <si>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</si>
  <si>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</si>
  <si>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</si>
  <si>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</si>
  <si>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</si>
  <si>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</si>
  <si>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</si>
  <si>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ФГИС ЦС 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</si>
</sst>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26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370"/>
  <sheetViews>
    <sheetView tabSelected="1" view="pageBreakPreview" topLeftCell="A227" zoomScale="85" zoomScaleNormal="100" zoomScaleSheetLayoutView="85" workbookViewId="0">
      <selection activeCell="A27" sqref="A27:L27"/>
    </sheetView>
  </sheetViews>
  <sheetFormatPr defaultRowHeight="12.75"/>
  <cols>
    <col min="1" max="1" width="5.7109375" customWidth="1"/>
    <col min="2" max="2" width="22.42578125" customWidth="1"/>
    <col min="3" max="3" width="40.7109375" customWidth="1"/>
    <col min="4" max="4" width="12.4257812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9" t="s">
        <v>242</v>
      </c>
      <c r="B2" s="9"/>
      <c r="C2" s="9"/>
      <c r="D2" s="9"/>
      <c r="E2" s="9"/>
      <c r="F2" s="10" t="s">
        <v>282</v>
      </c>
      <c r="G2" s="10"/>
      <c r="H2" s="10"/>
      <c r="I2" s="10"/>
      <c r="J2" s="10"/>
      <c r="K2" s="10"/>
      <c r="L2" s="10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9" t="s">
        <v>243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>
      <c r="A6" s="9" t="s">
        <v>244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9" t="s">
        <v>245</v>
      </c>
      <c r="B8" s="9"/>
      <c r="C8" s="9"/>
      <c r="D8" s="9"/>
      <c r="E8" s="9"/>
      <c r="F8" s="10" t="s">
        <v>219</v>
      </c>
      <c r="G8" s="10"/>
      <c r="H8" s="10"/>
      <c r="I8" s="10"/>
      <c r="J8" s="10"/>
      <c r="K8" s="10"/>
      <c r="L8" s="10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9" t="s">
        <v>246</v>
      </c>
      <c r="B10" s="9"/>
      <c r="C10" s="9"/>
      <c r="D10" s="9"/>
      <c r="E10" s="9"/>
      <c r="F10" s="10" t="s">
        <v>221</v>
      </c>
      <c r="G10" s="10"/>
      <c r="H10" s="10"/>
      <c r="I10" s="10"/>
      <c r="J10" s="10"/>
      <c r="K10" s="10"/>
      <c r="L10" s="10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9" t="s">
        <v>247</v>
      </c>
      <c r="B12" s="9"/>
      <c r="C12" s="9"/>
      <c r="D12" s="9"/>
      <c r="E12" s="9"/>
      <c r="F12" s="10" t="s">
        <v>353</v>
      </c>
      <c r="G12" s="10"/>
      <c r="H12" s="10"/>
      <c r="I12" s="10"/>
      <c r="J12" s="10"/>
      <c r="K12" s="10"/>
      <c r="L12" s="10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9" t="s">
        <v>248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>
      <c r="A16" s="9" t="s">
        <v>249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5.25" customHeight="1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>
      <c r="A20" s="20" t="s">
        <v>250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>
      <c r="A22" s="19" t="str">
        <f>IF(Source!G12&lt;&gt;"Новый объект", Source!G12, "")</f>
        <v>Пусконаладочные работы ВЛ-6 кВ, Реклоузера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>
      <c r="A23" s="20" t="s">
        <v>251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>
      <c r="A25" s="18" t="str">
        <f>CONCATENATE( "ЛОКАЛЬНАЯ СМЕТА № ", Source!L20, " ",Source!CM20)</f>
        <v xml:space="preserve">ЛОКАЛЬНАЯ СМЕТА № 09-01-01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>
      <c r="A27" s="25" t="str">
        <f>IF(Source!G20&lt;&gt;"Новая локальная смета", Source!G20, "")</f>
        <v/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>
      <c r="A28" s="20" t="s">
        <v>252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>
      <c r="A31" s="11" t="s">
        <v>253</v>
      </c>
      <c r="B31" s="11"/>
      <c r="C31" s="27" t="s">
        <v>283</v>
      </c>
      <c r="D31" s="11" t="s">
        <v>254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255</v>
      </c>
      <c r="B33" s="11"/>
      <c r="C33" s="29" t="s">
        <v>22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>
      <c r="A34" s="30"/>
      <c r="B34" s="31"/>
      <c r="C34" s="20" t="s">
        <v>256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>
      <c r="A36" s="32" t="s">
        <v>284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>
      <c r="A38" s="32" t="s">
        <v>257</v>
      </c>
      <c r="B38" s="21"/>
      <c r="C38" s="94">
        <f>C41+C42+C43+C44</f>
        <v>274.67</v>
      </c>
      <c r="D38" s="34"/>
      <c r="E38" s="11" t="s">
        <v>258</v>
      </c>
      <c r="F38" s="16"/>
      <c r="G38" s="16"/>
      <c r="H38" s="16"/>
      <c r="I38" s="16"/>
      <c r="J38" s="16"/>
      <c r="K38" s="16"/>
      <c r="L38" s="21"/>
    </row>
    <row r="39" spans="1:12" ht="14.25" customHeight="1">
      <c r="A39" s="32"/>
      <c r="B39" s="21"/>
      <c r="C39" s="95"/>
      <c r="D39" s="35"/>
      <c r="E39" s="11"/>
      <c r="F39" s="16"/>
      <c r="G39" s="11" t="s">
        <v>259</v>
      </c>
      <c r="H39" s="21"/>
      <c r="I39" s="11"/>
      <c r="J39" s="11"/>
      <c r="K39" s="97">
        <f>ROUND(SUM(AR52:AR363)/1000, 2)</f>
        <v>130.80000000000001</v>
      </c>
      <c r="L39" s="11" t="s">
        <v>258</v>
      </c>
    </row>
    <row r="40" spans="1:12" ht="14.25" customHeight="1">
      <c r="A40" s="21"/>
      <c r="B40" s="36" t="s">
        <v>260</v>
      </c>
      <c r="C40" s="96"/>
      <c r="D40" s="21"/>
      <c r="E40" s="11"/>
      <c r="F40" s="16"/>
      <c r="G40" s="11" t="s">
        <v>261</v>
      </c>
      <c r="H40" s="21"/>
      <c r="I40" s="11"/>
      <c r="J40" s="11"/>
      <c r="K40" s="97">
        <f>ROUND(SUM(AT52:AT363)/1000, 2)</f>
        <v>0</v>
      </c>
      <c r="L40" s="11" t="s">
        <v>258</v>
      </c>
    </row>
    <row r="41" spans="1:12" ht="14.25" customHeight="1">
      <c r="A41" s="21"/>
      <c r="B41" s="32" t="s">
        <v>262</v>
      </c>
      <c r="C41" s="94">
        <f>ROUND((Source!F126)/1000, 2)</f>
        <v>0</v>
      </c>
      <c r="D41" s="34"/>
      <c r="E41" s="11" t="s">
        <v>258</v>
      </c>
      <c r="F41" s="16"/>
      <c r="G41" s="11" t="s">
        <v>263</v>
      </c>
      <c r="H41" s="21"/>
      <c r="I41" s="11"/>
      <c r="J41" s="35"/>
      <c r="K41" s="98">
        <f>Source!F131</f>
        <v>203.36016000000001</v>
      </c>
      <c r="L41" s="11" t="s">
        <v>264</v>
      </c>
    </row>
    <row r="42" spans="1:12" ht="14.25" customHeight="1">
      <c r="A42" s="21"/>
      <c r="B42" s="32" t="s">
        <v>265</v>
      </c>
      <c r="C42" s="94">
        <f>ROUND((Source!F127)/1000, 2)</f>
        <v>0</v>
      </c>
      <c r="D42" s="34"/>
      <c r="E42" s="11" t="s">
        <v>258</v>
      </c>
      <c r="F42" s="16"/>
      <c r="G42" s="11" t="s">
        <v>266</v>
      </c>
      <c r="H42" s="21"/>
      <c r="I42" s="11"/>
      <c r="J42" s="37"/>
      <c r="K42" s="98">
        <f>Source!F132</f>
        <v>0</v>
      </c>
      <c r="L42" s="11" t="s">
        <v>264</v>
      </c>
    </row>
    <row r="43" spans="1:12" ht="14.25" customHeight="1">
      <c r="A43" s="21"/>
      <c r="B43" s="32" t="s">
        <v>267</v>
      </c>
      <c r="C43" s="94">
        <f>ROUND((Source!F118)/1000, 2)</f>
        <v>0</v>
      </c>
      <c r="D43" s="34"/>
      <c r="E43" s="11" t="s">
        <v>258</v>
      </c>
      <c r="F43" s="16"/>
      <c r="G43" s="11"/>
      <c r="H43" s="11"/>
      <c r="I43" s="11"/>
      <c r="J43" s="11"/>
      <c r="K43" s="16"/>
      <c r="L43" s="11"/>
    </row>
    <row r="44" spans="1:12" ht="14.25" customHeight="1">
      <c r="A44" s="21"/>
      <c r="B44" s="32" t="s">
        <v>268</v>
      </c>
      <c r="C44" s="94">
        <f>ROUND((Source!F128)/1000, 2)</f>
        <v>274.67</v>
      </c>
      <c r="D44" s="34"/>
      <c r="E44" s="11" t="s">
        <v>258</v>
      </c>
      <c r="F44" s="16"/>
      <c r="G44" s="11"/>
      <c r="H44" s="11"/>
      <c r="I44" s="11"/>
      <c r="J44" s="11"/>
      <c r="K44" s="16"/>
      <c r="L44" s="11"/>
    </row>
    <row r="45" spans="1:12" ht="14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>
      <c r="A46" s="42" t="s">
        <v>269</v>
      </c>
      <c r="B46" s="42" t="s">
        <v>270</v>
      </c>
      <c r="C46" s="42" t="s">
        <v>271</v>
      </c>
      <c r="D46" s="42" t="s">
        <v>272</v>
      </c>
      <c r="E46" s="40" t="s">
        <v>273</v>
      </c>
      <c r="F46" s="39"/>
      <c r="G46" s="46"/>
      <c r="H46" s="40" t="s">
        <v>274</v>
      </c>
      <c r="I46" s="39"/>
      <c r="J46" s="39"/>
      <c r="K46" s="39"/>
      <c r="L46" s="46"/>
    </row>
    <row r="47" spans="1:12" ht="12.75" customHeight="1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2.75" customHeight="1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1" customHeight="1">
      <c r="A50" s="44"/>
      <c r="B50" s="44"/>
      <c r="C50" s="44"/>
      <c r="D50" s="44"/>
      <c r="E50" s="51" t="s">
        <v>275</v>
      </c>
      <c r="F50" s="51" t="s">
        <v>276</v>
      </c>
      <c r="G50" s="52" t="s">
        <v>277</v>
      </c>
      <c r="H50" s="51" t="s">
        <v>278</v>
      </c>
      <c r="I50" s="51" t="s">
        <v>279</v>
      </c>
      <c r="J50" s="51" t="s">
        <v>280</v>
      </c>
      <c r="K50" s="51" t="s">
        <v>276</v>
      </c>
      <c r="L50" s="51" t="s">
        <v>281</v>
      </c>
    </row>
    <row r="51" spans="1:82" ht="14.25" customHeight="1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5">
      <c r="A53" s="58" t="s">
        <v>285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42.75">
      <c r="A54" s="59" t="s">
        <v>25</v>
      </c>
      <c r="B54" s="61" t="s">
        <v>286</v>
      </c>
      <c r="C54" s="61" t="str">
        <f>Source!G28</f>
        <v>Проверка наличия цепи между заземлителями и заземленными элементами</v>
      </c>
      <c r="D54" s="62" t="str">
        <f>Source!H28</f>
        <v>100 измерений</v>
      </c>
      <c r="E54" s="63">
        <f>Source!K28</f>
        <v>0.08</v>
      </c>
      <c r="F54" s="63"/>
      <c r="G54" s="63">
        <f>Source!I28</f>
        <v>0.08</v>
      </c>
      <c r="H54" s="65"/>
      <c r="I54" s="64"/>
      <c r="J54" s="65"/>
      <c r="K54" s="64"/>
      <c r="L54" s="65"/>
    </row>
    <row r="55" spans="1:82" ht="25.5">
      <c r="B55" s="66" t="s">
        <v>237</v>
      </c>
      <c r="C55" s="67" t="s">
        <v>287</v>
      </c>
      <c r="D55" s="67"/>
      <c r="E55" s="67"/>
      <c r="F55" s="67"/>
      <c r="G55" s="67"/>
      <c r="H55" s="67"/>
      <c r="I55" s="67"/>
      <c r="J55" s="67"/>
      <c r="K55" s="67"/>
      <c r="L55" s="67"/>
    </row>
    <row r="56" spans="1:82">
      <c r="C56" s="68" t="str">
        <f>"Объем: "&amp;Source!I28&amp;"=8/"&amp;"100"</f>
        <v>Объем: 0,08=8/100</v>
      </c>
    </row>
    <row r="57" spans="1:82" ht="15">
      <c r="A57" s="60"/>
      <c r="B57" s="63">
        <v>1</v>
      </c>
      <c r="C57" s="60" t="s">
        <v>288</v>
      </c>
      <c r="D57" s="62" t="s">
        <v>264</v>
      </c>
      <c r="E57" s="69"/>
      <c r="F57" s="63"/>
      <c r="G57" s="69">
        <f>Source!U28</f>
        <v>1.2441599999999999</v>
      </c>
      <c r="H57" s="63"/>
      <c r="I57" s="63"/>
      <c r="J57" s="63"/>
      <c r="K57" s="63"/>
      <c r="L57" s="70">
        <f>SUM(L58:L59)-SUMIF(CE58:CE59, 1, L58:L59)</f>
        <v>831.27</v>
      </c>
    </row>
    <row r="58" spans="1:82" ht="14.25">
      <c r="A58" s="61"/>
      <c r="B58" s="61" t="s">
        <v>223</v>
      </c>
      <c r="C58" s="61" t="s">
        <v>224</v>
      </c>
      <c r="D58" s="62" t="s">
        <v>225</v>
      </c>
      <c r="E58" s="63">
        <v>6.48</v>
      </c>
      <c r="F58" s="63">
        <f>ROUND((0.2+1),7)</f>
        <v>1.2</v>
      </c>
      <c r="G58" s="63">
        <f>SmtRes!CX1</f>
        <v>0.62207999999999997</v>
      </c>
      <c r="H58" s="65"/>
      <c r="I58" s="64"/>
      <c r="J58" s="65">
        <f>SmtRes!CZ1</f>
        <v>675.65</v>
      </c>
      <c r="K58" s="64"/>
      <c r="L58" s="65">
        <f>SmtRes!DI1</f>
        <v>420.31</v>
      </c>
    </row>
    <row r="59" spans="1:82" ht="14.25">
      <c r="A59" s="61"/>
      <c r="B59" s="61" t="s">
        <v>226</v>
      </c>
      <c r="C59" s="71" t="s">
        <v>227</v>
      </c>
      <c r="D59" s="72" t="s">
        <v>225</v>
      </c>
      <c r="E59" s="73">
        <v>6.48</v>
      </c>
      <c r="F59" s="73">
        <f>ROUND((0.2+1),7)</f>
        <v>1.2</v>
      </c>
      <c r="G59" s="73">
        <f>SmtRes!CX2</f>
        <v>0.62207999999999997</v>
      </c>
      <c r="H59" s="74"/>
      <c r="I59" s="75"/>
      <c r="J59" s="74">
        <f>SmtRes!CZ2</f>
        <v>660.63</v>
      </c>
      <c r="K59" s="75"/>
      <c r="L59" s="74">
        <f>SmtRes!DI2</f>
        <v>410.96</v>
      </c>
    </row>
    <row r="60" spans="1:82" ht="15">
      <c r="A60" s="61"/>
      <c r="B60" s="61"/>
      <c r="C60" s="77" t="s">
        <v>289</v>
      </c>
      <c r="D60" s="62"/>
      <c r="E60" s="63"/>
      <c r="F60" s="63"/>
      <c r="G60" s="63"/>
      <c r="H60" s="65"/>
      <c r="I60" s="64"/>
      <c r="J60" s="65"/>
      <c r="K60" s="64"/>
      <c r="L60" s="65">
        <f>L57</f>
        <v>831.27</v>
      </c>
    </row>
    <row r="61" spans="1:82" ht="14.25">
      <c r="A61" s="61"/>
      <c r="B61" s="61"/>
      <c r="C61" s="61" t="s">
        <v>290</v>
      </c>
      <c r="D61" s="62"/>
      <c r="E61" s="63"/>
      <c r="F61" s="63"/>
      <c r="G61" s="63"/>
      <c r="H61" s="65"/>
      <c r="I61" s="64"/>
      <c r="J61" s="65"/>
      <c r="K61" s="64"/>
      <c r="L61" s="65">
        <f>SUM(AR54:AR64)+SUM(AS54:AS64)+SUM(AT54:AT64)+SUM(AU54:AU64)+SUM(AV54:AV64)</f>
        <v>831.27</v>
      </c>
    </row>
    <row r="62" spans="1:82" ht="14.25">
      <c r="A62" s="61"/>
      <c r="B62" s="61" t="s">
        <v>35</v>
      </c>
      <c r="C62" s="61" t="s">
        <v>291</v>
      </c>
      <c r="D62" s="62" t="s">
        <v>292</v>
      </c>
      <c r="E62" s="63">
        <f>Source!BZ28</f>
        <v>74</v>
      </c>
      <c r="F62" s="63"/>
      <c r="G62" s="63">
        <f>Source!AT28</f>
        <v>74</v>
      </c>
      <c r="H62" s="65"/>
      <c r="I62" s="64"/>
      <c r="J62" s="65"/>
      <c r="K62" s="64"/>
      <c r="L62" s="65">
        <f>SUM(AZ54:AZ64)</f>
        <v>615.14</v>
      </c>
    </row>
    <row r="63" spans="1:82" ht="14.25">
      <c r="A63" s="71"/>
      <c r="B63" s="71" t="s">
        <v>36</v>
      </c>
      <c r="C63" s="71" t="s">
        <v>293</v>
      </c>
      <c r="D63" s="72" t="s">
        <v>292</v>
      </c>
      <c r="E63" s="73">
        <f>Source!CA28</f>
        <v>36</v>
      </c>
      <c r="F63" s="73"/>
      <c r="G63" s="73">
        <f>Source!AU28</f>
        <v>36</v>
      </c>
      <c r="H63" s="74"/>
      <c r="I63" s="75"/>
      <c r="J63" s="74"/>
      <c r="K63" s="75"/>
      <c r="L63" s="74">
        <f>SUM(BA54:BA64)</f>
        <v>299.26</v>
      </c>
    </row>
    <row r="64" spans="1:82" ht="15">
      <c r="C64" s="79" t="s">
        <v>294</v>
      </c>
      <c r="D64" s="79"/>
      <c r="E64" s="79"/>
      <c r="F64" s="79"/>
      <c r="G64" s="79"/>
      <c r="H64" s="79"/>
      <c r="I64" s="80">
        <f>IF(E54&lt;&gt;0,K64/E54, 0)</f>
        <v>21820.874999999996</v>
      </c>
      <c r="J64" s="80"/>
      <c r="K64" s="80">
        <f>L57+L62+L63</f>
        <v>1745.6699999999998</v>
      </c>
      <c r="L64" s="80"/>
      <c r="AD64">
        <f>ROUND((Source!AT28/100)*((ROUND(SUMIF(SmtRes!AQ1:'SmtRes'!AQ2,"=1",SmtRes!AD1:'SmtRes'!AD2)*Source!I28, 2)+ROUND(SUMIF(SmtRes!AQ1:'SmtRes'!AQ2,"=1",SmtRes!AC1:'SmtRes'!AC2)*Source!I28, 2))), 2)</f>
        <v>79.11</v>
      </c>
      <c r="AE64">
        <f>ROUND((Source!AU28/100)*((ROUND(SUMIF(SmtRes!AQ1:'SmtRes'!AQ2,"=1",SmtRes!AD1:'SmtRes'!AD2)*Source!I28, 2)+ROUND(SUMIF(SmtRes!AQ1:'SmtRes'!AQ2,"=1",SmtRes!AC1:'SmtRes'!AC2)*Source!I28, 2))), 2)</f>
        <v>38.479999999999997</v>
      </c>
      <c r="AN64" s="76">
        <f>L57+L62+L63</f>
        <v>1745.6699999999998</v>
      </c>
      <c r="AO64">
        <f>0</f>
        <v>0</v>
      </c>
      <c r="AQ64" t="s">
        <v>295</v>
      </c>
      <c r="AR64" s="76">
        <f>L57</f>
        <v>831.27</v>
      </c>
      <c r="AT64">
        <f>0</f>
        <v>0</v>
      </c>
      <c r="AV64" t="s">
        <v>295</v>
      </c>
      <c r="AW64">
        <f>0</f>
        <v>0</v>
      </c>
      <c r="AZ64">
        <f>Source!X28</f>
        <v>615.14</v>
      </c>
      <c r="BA64">
        <f>Source!Y28</f>
        <v>299.26</v>
      </c>
      <c r="BR64" s="76">
        <f>K64</f>
        <v>1745.6699999999998</v>
      </c>
      <c r="BU64">
        <f>ROUND(K64*80/100, 2)</f>
        <v>1396.54</v>
      </c>
      <c r="BV64" s="76">
        <f>K64-BU64</f>
        <v>349.12999999999988</v>
      </c>
      <c r="CB64">
        <f>Source!BM28</f>
        <v>200001</v>
      </c>
      <c r="CC64" t="str">
        <f>Source!E28</f>
        <v>1</v>
      </c>
      <c r="CD64">
        <v>4</v>
      </c>
    </row>
    <row r="65" spans="1:82" ht="28.5">
      <c r="A65" s="59" t="s">
        <v>37</v>
      </c>
      <c r="B65" s="61" t="s">
        <v>296</v>
      </c>
      <c r="C65" s="61" t="str">
        <f>Source!G29</f>
        <v>Измерение сопротивления растеканию тока: заземлителя</v>
      </c>
      <c r="D65" s="62" t="str">
        <f>Source!H29</f>
        <v>измерение</v>
      </c>
      <c r="E65" s="63">
        <f>Source!K29</f>
        <v>4</v>
      </c>
      <c r="F65" s="63"/>
      <c r="G65" s="63">
        <f>Source!I29</f>
        <v>4</v>
      </c>
      <c r="H65" s="65"/>
      <c r="I65" s="64"/>
      <c r="J65" s="65"/>
      <c r="K65" s="64"/>
      <c r="L65" s="65"/>
    </row>
    <row r="66" spans="1:82" ht="25.5">
      <c r="B66" s="66" t="s">
        <v>237</v>
      </c>
      <c r="C66" s="67" t="s">
        <v>287</v>
      </c>
      <c r="D66" s="67"/>
      <c r="E66" s="67"/>
      <c r="F66" s="67"/>
      <c r="G66" s="67"/>
      <c r="H66" s="67"/>
      <c r="I66" s="67"/>
      <c r="J66" s="67"/>
      <c r="K66" s="67"/>
      <c r="L66" s="67"/>
    </row>
    <row r="67" spans="1:82" ht="15">
      <c r="A67" s="60"/>
      <c r="B67" s="63">
        <v>1</v>
      </c>
      <c r="C67" s="60" t="s">
        <v>288</v>
      </c>
      <c r="D67" s="62" t="s">
        <v>264</v>
      </c>
      <c r="E67" s="69"/>
      <c r="F67" s="63"/>
      <c r="G67" s="69">
        <f>Source!U29</f>
        <v>4.8</v>
      </c>
      <c r="H67" s="63"/>
      <c r="I67" s="63"/>
      <c r="J67" s="63"/>
      <c r="K67" s="63"/>
      <c r="L67" s="70">
        <f>SUM(L68:L69)-SUMIF(CE68:CE69, 1, L68:L69)</f>
        <v>3207.0699999999997</v>
      </c>
    </row>
    <row r="68" spans="1:82" ht="14.25">
      <c r="A68" s="61"/>
      <c r="B68" s="61" t="s">
        <v>223</v>
      </c>
      <c r="C68" s="61" t="s">
        <v>224</v>
      </c>
      <c r="D68" s="62" t="s">
        <v>225</v>
      </c>
      <c r="E68" s="63">
        <v>0.5</v>
      </c>
      <c r="F68" s="63">
        <f>ROUND((0.2+1),7)</f>
        <v>1.2</v>
      </c>
      <c r="G68" s="63">
        <f>SmtRes!CX3</f>
        <v>2.4</v>
      </c>
      <c r="H68" s="65"/>
      <c r="I68" s="64"/>
      <c r="J68" s="65">
        <f>SmtRes!CZ3</f>
        <v>675.65</v>
      </c>
      <c r="K68" s="64"/>
      <c r="L68" s="65">
        <f>SmtRes!DI3</f>
        <v>1621.56</v>
      </c>
    </row>
    <row r="69" spans="1:82" ht="14.25">
      <c r="A69" s="61"/>
      <c r="B69" s="61" t="s">
        <v>226</v>
      </c>
      <c r="C69" s="71" t="s">
        <v>227</v>
      </c>
      <c r="D69" s="72" t="s">
        <v>225</v>
      </c>
      <c r="E69" s="73">
        <v>0.5</v>
      </c>
      <c r="F69" s="73">
        <f>ROUND((0.2+1),7)</f>
        <v>1.2</v>
      </c>
      <c r="G69" s="73">
        <f>SmtRes!CX4</f>
        <v>2.4</v>
      </c>
      <c r="H69" s="74"/>
      <c r="I69" s="75"/>
      <c r="J69" s="74">
        <f>SmtRes!CZ4</f>
        <v>660.63</v>
      </c>
      <c r="K69" s="75"/>
      <c r="L69" s="74">
        <f>SmtRes!DI4</f>
        <v>1585.51</v>
      </c>
    </row>
    <row r="70" spans="1:82" ht="15">
      <c r="A70" s="61"/>
      <c r="B70" s="61"/>
      <c r="C70" s="77" t="s">
        <v>289</v>
      </c>
      <c r="D70" s="62"/>
      <c r="E70" s="63"/>
      <c r="F70" s="63"/>
      <c r="G70" s="63"/>
      <c r="H70" s="65"/>
      <c r="I70" s="64"/>
      <c r="J70" s="65"/>
      <c r="K70" s="64"/>
      <c r="L70" s="65">
        <f>L67</f>
        <v>3207.0699999999997</v>
      </c>
    </row>
    <row r="71" spans="1:82" ht="14.25">
      <c r="A71" s="61"/>
      <c r="B71" s="61"/>
      <c r="C71" s="61" t="s">
        <v>290</v>
      </c>
      <c r="D71" s="62"/>
      <c r="E71" s="63"/>
      <c r="F71" s="63"/>
      <c r="G71" s="63"/>
      <c r="H71" s="65"/>
      <c r="I71" s="64"/>
      <c r="J71" s="65"/>
      <c r="K71" s="64"/>
      <c r="L71" s="65">
        <f>SUM(AR65:AR74)+SUM(AS65:AS74)+SUM(AT65:AT74)+SUM(AU65:AU74)+SUM(AV65:AV74)</f>
        <v>3207.0699999999997</v>
      </c>
    </row>
    <row r="72" spans="1:82" ht="14.25">
      <c r="A72" s="61"/>
      <c r="B72" s="61" t="s">
        <v>35</v>
      </c>
      <c r="C72" s="61" t="s">
        <v>291</v>
      </c>
      <c r="D72" s="62" t="s">
        <v>292</v>
      </c>
      <c r="E72" s="63">
        <f>Source!BZ29</f>
        <v>74</v>
      </c>
      <c r="F72" s="63"/>
      <c r="G72" s="63">
        <f>Source!AT29</f>
        <v>74</v>
      </c>
      <c r="H72" s="65"/>
      <c r="I72" s="64"/>
      <c r="J72" s="65"/>
      <c r="K72" s="64"/>
      <c r="L72" s="65">
        <f>SUM(AZ65:AZ74)</f>
        <v>2373.23</v>
      </c>
    </row>
    <row r="73" spans="1:82" ht="14.25">
      <c r="A73" s="71"/>
      <c r="B73" s="71" t="s">
        <v>36</v>
      </c>
      <c r="C73" s="71" t="s">
        <v>293</v>
      </c>
      <c r="D73" s="72" t="s">
        <v>292</v>
      </c>
      <c r="E73" s="73">
        <f>Source!CA29</f>
        <v>36</v>
      </c>
      <c r="F73" s="73"/>
      <c r="G73" s="73">
        <f>Source!AU29</f>
        <v>36</v>
      </c>
      <c r="H73" s="74"/>
      <c r="I73" s="75"/>
      <c r="J73" s="74"/>
      <c r="K73" s="75"/>
      <c r="L73" s="74">
        <f>SUM(BA65:BA74)</f>
        <v>1154.55</v>
      </c>
    </row>
    <row r="74" spans="1:82" ht="15">
      <c r="C74" s="79" t="s">
        <v>294</v>
      </c>
      <c r="D74" s="79"/>
      <c r="E74" s="79"/>
      <c r="F74" s="79"/>
      <c r="G74" s="79"/>
      <c r="H74" s="79"/>
      <c r="I74" s="80">
        <f>IF(E65&lt;&gt;0,K74/E65, 0)</f>
        <v>1683.7124999999999</v>
      </c>
      <c r="J74" s="80"/>
      <c r="K74" s="80">
        <f>L67+L72+L73</f>
        <v>6734.8499999999995</v>
      </c>
      <c r="L74" s="80"/>
      <c r="AD74">
        <f>ROUND((Source!AT29/100)*((ROUND(SUMIF(SmtRes!AQ3:'SmtRes'!AQ4,"=1",SmtRes!AD3:'SmtRes'!AD4)*Source!I29, 2)+ROUND(SUMIF(SmtRes!AQ3:'SmtRes'!AQ4,"=1",SmtRes!AC3:'SmtRes'!AC4)*Source!I29, 2))), 2)</f>
        <v>3955.39</v>
      </c>
      <c r="AE74">
        <f>ROUND((Source!AU29/100)*((ROUND(SUMIF(SmtRes!AQ3:'SmtRes'!AQ4,"=1",SmtRes!AD3:'SmtRes'!AD4)*Source!I29, 2)+ROUND(SUMIF(SmtRes!AQ3:'SmtRes'!AQ4,"=1",SmtRes!AC3:'SmtRes'!AC4)*Source!I29, 2))), 2)</f>
        <v>1924.24</v>
      </c>
      <c r="AN74" s="76">
        <f>L67+L72+L73</f>
        <v>6734.8499999999995</v>
      </c>
      <c r="AO74">
        <f>0</f>
        <v>0</v>
      </c>
      <c r="AQ74" t="s">
        <v>295</v>
      </c>
      <c r="AR74" s="76">
        <f>L67</f>
        <v>3207.0699999999997</v>
      </c>
      <c r="AT74">
        <f>0</f>
        <v>0</v>
      </c>
      <c r="AV74" t="s">
        <v>295</v>
      </c>
      <c r="AW74">
        <f>0</f>
        <v>0</v>
      </c>
      <c r="AZ74">
        <f>Source!X29</f>
        <v>2373.23</v>
      </c>
      <c r="BA74">
        <f>Source!Y29</f>
        <v>1154.55</v>
      </c>
      <c r="BR74" s="76">
        <f>K74</f>
        <v>6734.8499999999995</v>
      </c>
      <c r="BU74">
        <f>ROUND(K74*80/100, 2)</f>
        <v>5387.88</v>
      </c>
      <c r="BV74" s="76">
        <f>K74-BU74</f>
        <v>1346.9699999999993</v>
      </c>
      <c r="CB74">
        <f>Source!BM29</f>
        <v>200001</v>
      </c>
      <c r="CC74" t="str">
        <f>Source!E29</f>
        <v>2</v>
      </c>
      <c r="CD74">
        <v>4</v>
      </c>
    </row>
    <row r="75" spans="1:82" ht="28.5">
      <c r="A75" s="59" t="s">
        <v>42</v>
      </c>
      <c r="B75" s="61" t="s">
        <v>297</v>
      </c>
      <c r="C75" s="61" t="str">
        <f>Source!G30</f>
        <v>Разъединитель трехполюсный напряжением: до 20 кВ</v>
      </c>
      <c r="D75" s="62" t="str">
        <f>Source!H30</f>
        <v>ШТ</v>
      </c>
      <c r="E75" s="63">
        <f>Source!K30</f>
        <v>3</v>
      </c>
      <c r="F75" s="63"/>
      <c r="G75" s="63">
        <f>Source!I30</f>
        <v>3</v>
      </c>
      <c r="H75" s="65"/>
      <c r="I75" s="64"/>
      <c r="J75" s="65"/>
      <c r="K75" s="64"/>
      <c r="L75" s="65"/>
    </row>
    <row r="76" spans="1:82" ht="25.5">
      <c r="B76" s="66" t="s">
        <v>237</v>
      </c>
      <c r="C76" s="67" t="s">
        <v>287</v>
      </c>
      <c r="D76" s="67"/>
      <c r="E76" s="67"/>
      <c r="F76" s="67"/>
      <c r="G76" s="67"/>
      <c r="H76" s="67"/>
      <c r="I76" s="67"/>
      <c r="J76" s="67"/>
      <c r="K76" s="67"/>
      <c r="L76" s="67"/>
    </row>
    <row r="77" spans="1:82" ht="15">
      <c r="A77" s="60"/>
      <c r="B77" s="63">
        <v>1</v>
      </c>
      <c r="C77" s="60" t="s">
        <v>288</v>
      </c>
      <c r="D77" s="62" t="s">
        <v>264</v>
      </c>
      <c r="E77" s="69"/>
      <c r="F77" s="63"/>
      <c r="G77" s="69">
        <f>Source!U30</f>
        <v>19.439999999999998</v>
      </c>
      <c r="H77" s="63"/>
      <c r="I77" s="63"/>
      <c r="J77" s="63"/>
      <c r="K77" s="63"/>
      <c r="L77" s="70">
        <f>SUM(L78:L80)-SUMIF(CE78:CE80, 1, L78:L80)</f>
        <v>12404.939999999999</v>
      </c>
    </row>
    <row r="78" spans="1:82" ht="14.25">
      <c r="A78" s="61"/>
      <c r="B78" s="61" t="s">
        <v>228</v>
      </c>
      <c r="C78" s="61" t="s">
        <v>229</v>
      </c>
      <c r="D78" s="62" t="s">
        <v>225</v>
      </c>
      <c r="E78" s="63">
        <v>1.08</v>
      </c>
      <c r="F78" s="63">
        <f>ROUND((0.2+1),7)</f>
        <v>1.2</v>
      </c>
      <c r="G78" s="63">
        <f>SmtRes!CX5</f>
        <v>3.8879999999999999</v>
      </c>
      <c r="H78" s="65"/>
      <c r="I78" s="64"/>
      <c r="J78" s="65">
        <f>SmtRes!CZ5</f>
        <v>502.98</v>
      </c>
      <c r="K78" s="64"/>
      <c r="L78" s="65">
        <f>SmtRes!DI5</f>
        <v>1955.59</v>
      </c>
    </row>
    <row r="79" spans="1:82" ht="14.25">
      <c r="A79" s="61"/>
      <c r="B79" s="61" t="s">
        <v>230</v>
      </c>
      <c r="C79" s="61" t="s">
        <v>231</v>
      </c>
      <c r="D79" s="62" t="s">
        <v>225</v>
      </c>
      <c r="E79" s="63">
        <v>1.08</v>
      </c>
      <c r="F79" s="63">
        <f>ROUND((0.2+1),7)</f>
        <v>1.2</v>
      </c>
      <c r="G79" s="63">
        <f>SmtRes!CX6</f>
        <v>3.8879999999999999</v>
      </c>
      <c r="H79" s="65"/>
      <c r="I79" s="64"/>
      <c r="J79" s="65">
        <f>SmtRes!CZ6</f>
        <v>480.46</v>
      </c>
      <c r="K79" s="64"/>
      <c r="L79" s="65">
        <f>SmtRes!DI6</f>
        <v>1868.03</v>
      </c>
    </row>
    <row r="80" spans="1:82" ht="14.25">
      <c r="A80" s="61"/>
      <c r="B80" s="61" t="s">
        <v>232</v>
      </c>
      <c r="C80" s="71" t="s">
        <v>233</v>
      </c>
      <c r="D80" s="72" t="s">
        <v>225</v>
      </c>
      <c r="E80" s="73">
        <v>3.24</v>
      </c>
      <c r="F80" s="73">
        <f>ROUND((0.2+1),7)</f>
        <v>1.2</v>
      </c>
      <c r="G80" s="73">
        <f>SmtRes!CX7</f>
        <v>11.664</v>
      </c>
      <c r="H80" s="74"/>
      <c r="I80" s="75"/>
      <c r="J80" s="74">
        <f>SmtRes!CZ7</f>
        <v>735.71</v>
      </c>
      <c r="K80" s="75"/>
      <c r="L80" s="74">
        <f>SmtRes!DI7</f>
        <v>8581.32</v>
      </c>
    </row>
    <row r="81" spans="1:82" ht="15">
      <c r="A81" s="61"/>
      <c r="B81" s="61"/>
      <c r="C81" s="77" t="s">
        <v>289</v>
      </c>
      <c r="D81" s="62"/>
      <c r="E81" s="63"/>
      <c r="F81" s="63"/>
      <c r="G81" s="63"/>
      <c r="H81" s="65"/>
      <c r="I81" s="64"/>
      <c r="J81" s="65"/>
      <c r="K81" s="64"/>
      <c r="L81" s="65">
        <f>L77</f>
        <v>12404.939999999999</v>
      </c>
    </row>
    <row r="82" spans="1:82" ht="14.25">
      <c r="A82" s="61"/>
      <c r="B82" s="61"/>
      <c r="C82" s="61" t="s">
        <v>290</v>
      </c>
      <c r="D82" s="62"/>
      <c r="E82" s="63"/>
      <c r="F82" s="63"/>
      <c r="G82" s="63"/>
      <c r="H82" s="65"/>
      <c r="I82" s="64"/>
      <c r="J82" s="65"/>
      <c r="K82" s="64"/>
      <c r="L82" s="65">
        <f>SUM(AR75:AR85)+SUM(AS75:AS85)+SUM(AT75:AT85)+SUM(AU75:AU85)+SUM(AV75:AV85)</f>
        <v>12404.939999999999</v>
      </c>
    </row>
    <row r="83" spans="1:82" ht="14.25">
      <c r="A83" s="61"/>
      <c r="B83" s="61" t="s">
        <v>35</v>
      </c>
      <c r="C83" s="61" t="s">
        <v>291</v>
      </c>
      <c r="D83" s="62" t="s">
        <v>292</v>
      </c>
      <c r="E83" s="63">
        <f>Source!BZ30</f>
        <v>74</v>
      </c>
      <c r="F83" s="63"/>
      <c r="G83" s="63">
        <f>Source!AT30</f>
        <v>74</v>
      </c>
      <c r="H83" s="65"/>
      <c r="I83" s="64"/>
      <c r="J83" s="65"/>
      <c r="K83" s="64"/>
      <c r="L83" s="65">
        <f>SUM(AZ75:AZ85)</f>
        <v>9179.66</v>
      </c>
    </row>
    <row r="84" spans="1:82" ht="14.25">
      <c r="A84" s="71"/>
      <c r="B84" s="71" t="s">
        <v>36</v>
      </c>
      <c r="C84" s="71" t="s">
        <v>293</v>
      </c>
      <c r="D84" s="72" t="s">
        <v>292</v>
      </c>
      <c r="E84" s="73">
        <f>Source!CA30</f>
        <v>36</v>
      </c>
      <c r="F84" s="73"/>
      <c r="G84" s="73">
        <f>Source!AU30</f>
        <v>36</v>
      </c>
      <c r="H84" s="74"/>
      <c r="I84" s="75"/>
      <c r="J84" s="74"/>
      <c r="K84" s="75"/>
      <c r="L84" s="74">
        <f>SUM(BA75:BA85)</f>
        <v>4465.78</v>
      </c>
    </row>
    <row r="85" spans="1:82" ht="15">
      <c r="C85" s="79" t="s">
        <v>294</v>
      </c>
      <c r="D85" s="79"/>
      <c r="E85" s="79"/>
      <c r="F85" s="79"/>
      <c r="G85" s="79"/>
      <c r="H85" s="79"/>
      <c r="I85" s="80">
        <f>IF(E75&lt;&gt;0,K85/E75, 0)</f>
        <v>8683.4599999999991</v>
      </c>
      <c r="J85" s="80"/>
      <c r="K85" s="80">
        <f>L77+L83+L84</f>
        <v>26050.379999999997</v>
      </c>
      <c r="L85" s="80"/>
      <c r="AD85">
        <f>ROUND((Source!AT30/100)*((ROUND(SUMIF(SmtRes!AQ5:'SmtRes'!AQ7,"=1",SmtRes!AD5:'SmtRes'!AD7)*Source!I30, 2)+ROUND(SUMIF(SmtRes!AQ5:'SmtRes'!AQ7,"=1",SmtRes!AC5:'SmtRes'!AC7)*Source!I30, 2))), 2)</f>
        <v>3816.51</v>
      </c>
      <c r="AE85">
        <f>ROUND((Source!AU30/100)*((ROUND(SUMIF(SmtRes!AQ5:'SmtRes'!AQ7,"=1",SmtRes!AD5:'SmtRes'!AD7)*Source!I30, 2)+ROUND(SUMIF(SmtRes!AQ5:'SmtRes'!AQ7,"=1",SmtRes!AC5:'SmtRes'!AC7)*Source!I30, 2))), 2)</f>
        <v>1856.68</v>
      </c>
      <c r="AN85" s="76">
        <f>L77+L83+L84</f>
        <v>26050.379999999997</v>
      </c>
      <c r="AO85">
        <f>0</f>
        <v>0</v>
      </c>
      <c r="AQ85" t="s">
        <v>295</v>
      </c>
      <c r="AR85" s="76">
        <f>L77</f>
        <v>12404.939999999999</v>
      </c>
      <c r="AT85">
        <f>0</f>
        <v>0</v>
      </c>
      <c r="AV85" t="s">
        <v>295</v>
      </c>
      <c r="AW85">
        <f>0</f>
        <v>0</v>
      </c>
      <c r="AZ85">
        <f>Source!X30</f>
        <v>9179.66</v>
      </c>
      <c r="BA85">
        <f>Source!Y30</f>
        <v>4465.78</v>
      </c>
      <c r="BR85" s="76">
        <f>K85</f>
        <v>26050.379999999997</v>
      </c>
      <c r="BU85">
        <f>ROUND(K85*80/100, 2)</f>
        <v>20840.3</v>
      </c>
      <c r="BV85" s="76">
        <f>K85-BU85</f>
        <v>5210.0799999999981</v>
      </c>
      <c r="CB85">
        <f>Source!BM30</f>
        <v>200001</v>
      </c>
      <c r="CC85" t="str">
        <f>Source!E30</f>
        <v>3</v>
      </c>
      <c r="CD85">
        <v>4</v>
      </c>
    </row>
    <row r="86" spans="1:82" ht="42.75">
      <c r="A86" s="59" t="s">
        <v>50</v>
      </c>
      <c r="B86" s="61" t="s">
        <v>298</v>
      </c>
      <c r="C86" s="61" t="str">
        <f>Source!G32</f>
        <v>Фазировка электрической линии или трансформатора с сетью напряжением: свыше 1 кВ</v>
      </c>
      <c r="D86" s="62" t="str">
        <f>Source!H32</f>
        <v>ШТ</v>
      </c>
      <c r="E86" s="63">
        <f>Source!K32</f>
        <v>3</v>
      </c>
      <c r="F86" s="63"/>
      <c r="G86" s="63">
        <f>Source!I32</f>
        <v>3</v>
      </c>
      <c r="H86" s="65"/>
      <c r="I86" s="64"/>
      <c r="J86" s="65"/>
      <c r="K86" s="64"/>
      <c r="L86" s="65"/>
    </row>
    <row r="87" spans="1:82" ht="25.5">
      <c r="B87" s="66" t="s">
        <v>237</v>
      </c>
      <c r="C87" s="67" t="s">
        <v>287</v>
      </c>
      <c r="D87" s="67"/>
      <c r="E87" s="67"/>
      <c r="F87" s="67"/>
      <c r="G87" s="67"/>
      <c r="H87" s="67"/>
      <c r="I87" s="67"/>
      <c r="J87" s="67"/>
      <c r="K87" s="67"/>
      <c r="L87" s="67"/>
    </row>
    <row r="88" spans="1:82">
      <c r="C88" s="68" t="str">
        <f>"Объем: "&amp;Source!I32&amp;"=3*"&amp;"2"</f>
        <v>Объем: 3=3*2</v>
      </c>
    </row>
    <row r="89" spans="1:82" ht="15">
      <c r="A89" s="60"/>
      <c r="B89" s="63">
        <v>1</v>
      </c>
      <c r="C89" s="60" t="s">
        <v>288</v>
      </c>
      <c r="D89" s="62" t="s">
        <v>264</v>
      </c>
      <c r="E89" s="69"/>
      <c r="F89" s="63"/>
      <c r="G89" s="69">
        <f>Source!U32</f>
        <v>5.8319999999999999</v>
      </c>
      <c r="H89" s="63"/>
      <c r="I89" s="63"/>
      <c r="J89" s="63"/>
      <c r="K89" s="63"/>
      <c r="L89" s="70">
        <f>SUM(L90:L91)-SUMIF(CE90:CE91, 1, L90:L91)</f>
        <v>3896.6000000000004</v>
      </c>
    </row>
    <row r="90" spans="1:82" ht="14.25">
      <c r="A90" s="61"/>
      <c r="B90" s="61" t="s">
        <v>223</v>
      </c>
      <c r="C90" s="61" t="s">
        <v>224</v>
      </c>
      <c r="D90" s="62" t="s">
        <v>225</v>
      </c>
      <c r="E90" s="63">
        <v>0.81</v>
      </c>
      <c r="F90" s="63">
        <f>ROUND((0.2+1),7)</f>
        <v>1.2</v>
      </c>
      <c r="G90" s="63">
        <f>SmtRes!CX10</f>
        <v>2.9159999999999999</v>
      </c>
      <c r="H90" s="65"/>
      <c r="I90" s="64"/>
      <c r="J90" s="65">
        <f>SmtRes!CZ10</f>
        <v>675.65</v>
      </c>
      <c r="K90" s="64"/>
      <c r="L90" s="65">
        <f>SmtRes!DI10</f>
        <v>1970.2</v>
      </c>
    </row>
    <row r="91" spans="1:82" ht="14.25">
      <c r="A91" s="61"/>
      <c r="B91" s="61" t="s">
        <v>226</v>
      </c>
      <c r="C91" s="71" t="s">
        <v>227</v>
      </c>
      <c r="D91" s="72" t="s">
        <v>225</v>
      </c>
      <c r="E91" s="73">
        <v>0.81</v>
      </c>
      <c r="F91" s="73">
        <f>ROUND((0.2+1),7)</f>
        <v>1.2</v>
      </c>
      <c r="G91" s="73">
        <f>SmtRes!CX11</f>
        <v>2.9159999999999999</v>
      </c>
      <c r="H91" s="74"/>
      <c r="I91" s="75"/>
      <c r="J91" s="74">
        <f>SmtRes!CZ11</f>
        <v>660.63</v>
      </c>
      <c r="K91" s="75"/>
      <c r="L91" s="74">
        <f>SmtRes!DI11</f>
        <v>1926.4</v>
      </c>
    </row>
    <row r="92" spans="1:82" ht="15">
      <c r="A92" s="61"/>
      <c r="B92" s="61"/>
      <c r="C92" s="77" t="s">
        <v>289</v>
      </c>
      <c r="D92" s="62"/>
      <c r="E92" s="63"/>
      <c r="F92" s="63"/>
      <c r="G92" s="63"/>
      <c r="H92" s="65"/>
      <c r="I92" s="64"/>
      <c r="J92" s="65"/>
      <c r="K92" s="64"/>
      <c r="L92" s="65">
        <f>L89</f>
        <v>3896.6000000000004</v>
      </c>
    </row>
    <row r="93" spans="1:82" ht="14.25">
      <c r="A93" s="61"/>
      <c r="B93" s="61"/>
      <c r="C93" s="61" t="s">
        <v>290</v>
      </c>
      <c r="D93" s="62"/>
      <c r="E93" s="63"/>
      <c r="F93" s="63"/>
      <c r="G93" s="63"/>
      <c r="H93" s="65"/>
      <c r="I93" s="64"/>
      <c r="J93" s="65"/>
      <c r="K93" s="64"/>
      <c r="L93" s="65">
        <f>SUM(AR86:AR96)+SUM(AS86:AS96)+SUM(AT86:AT96)+SUM(AU86:AU96)+SUM(AV86:AV96)</f>
        <v>3896.6000000000004</v>
      </c>
    </row>
    <row r="94" spans="1:82" ht="14.25">
      <c r="A94" s="61"/>
      <c r="B94" s="61" t="s">
        <v>35</v>
      </c>
      <c r="C94" s="61" t="s">
        <v>291</v>
      </c>
      <c r="D94" s="62" t="s">
        <v>292</v>
      </c>
      <c r="E94" s="63">
        <f>Source!BZ32</f>
        <v>74</v>
      </c>
      <c r="F94" s="63"/>
      <c r="G94" s="63">
        <f>Source!AT32</f>
        <v>74</v>
      </c>
      <c r="H94" s="65"/>
      <c r="I94" s="64"/>
      <c r="J94" s="65"/>
      <c r="K94" s="64"/>
      <c r="L94" s="65">
        <f>SUM(AZ86:AZ96)</f>
        <v>2883.48</v>
      </c>
    </row>
    <row r="95" spans="1:82" ht="14.25">
      <c r="A95" s="71"/>
      <c r="B95" s="71" t="s">
        <v>36</v>
      </c>
      <c r="C95" s="71" t="s">
        <v>293</v>
      </c>
      <c r="D95" s="72" t="s">
        <v>292</v>
      </c>
      <c r="E95" s="73">
        <f>Source!CA32</f>
        <v>36</v>
      </c>
      <c r="F95" s="73"/>
      <c r="G95" s="73">
        <f>Source!AU32</f>
        <v>36</v>
      </c>
      <c r="H95" s="74"/>
      <c r="I95" s="75"/>
      <c r="J95" s="74"/>
      <c r="K95" s="75"/>
      <c r="L95" s="74">
        <f>SUM(BA86:BA96)</f>
        <v>1402.78</v>
      </c>
    </row>
    <row r="96" spans="1:82" ht="15">
      <c r="C96" s="79" t="s">
        <v>294</v>
      </c>
      <c r="D96" s="79"/>
      <c r="E96" s="79"/>
      <c r="F96" s="79"/>
      <c r="G96" s="79"/>
      <c r="H96" s="79"/>
      <c r="I96" s="80">
        <f>IF(E86&lt;&gt;0,K96/E86, 0)</f>
        <v>2727.62</v>
      </c>
      <c r="J96" s="80"/>
      <c r="K96" s="80">
        <f>L89+L94+L95</f>
        <v>8182.86</v>
      </c>
      <c r="L96" s="80"/>
      <c r="AD96">
        <f>ROUND((Source!AT32/100)*((ROUND(SUMIF(SmtRes!AQ10:'SmtRes'!AQ11,"=1",SmtRes!AD10:'SmtRes'!AD11)*Source!I32, 2)+ROUND(SUMIF(SmtRes!AQ10:'SmtRes'!AQ11,"=1",SmtRes!AC10:'SmtRes'!AC11)*Source!I32, 2))), 2)</f>
        <v>2966.54</v>
      </c>
      <c r="AE96">
        <f>ROUND((Source!AU32/100)*((ROUND(SUMIF(SmtRes!AQ10:'SmtRes'!AQ11,"=1",SmtRes!AD10:'SmtRes'!AD11)*Source!I32, 2)+ROUND(SUMIF(SmtRes!AQ10:'SmtRes'!AQ11,"=1",SmtRes!AC10:'SmtRes'!AC11)*Source!I32, 2))), 2)</f>
        <v>1443.18</v>
      </c>
      <c r="AN96" s="76">
        <f>L89+L94+L95</f>
        <v>8182.86</v>
      </c>
      <c r="AO96">
        <f>0</f>
        <v>0</v>
      </c>
      <c r="AQ96" t="s">
        <v>295</v>
      </c>
      <c r="AR96" s="76">
        <f>L89</f>
        <v>3896.6000000000004</v>
      </c>
      <c r="AT96">
        <f>0</f>
        <v>0</v>
      </c>
      <c r="AV96" t="s">
        <v>295</v>
      </c>
      <c r="AW96">
        <f>0</f>
        <v>0</v>
      </c>
      <c r="AZ96">
        <f>Source!X32</f>
        <v>2883.48</v>
      </c>
      <c r="BA96">
        <f>Source!Y32</f>
        <v>1402.78</v>
      </c>
      <c r="BR96" s="76">
        <f>K96</f>
        <v>8182.86</v>
      </c>
      <c r="BU96">
        <f>ROUND(K96*80/100, 2)</f>
        <v>6546.29</v>
      </c>
      <c r="BV96" s="76">
        <f>K96-BU96</f>
        <v>1636.5699999999997</v>
      </c>
      <c r="CB96">
        <f>Source!BM32</f>
        <v>200001</v>
      </c>
      <c r="CC96" t="str">
        <f>Source!E32</f>
        <v>4</v>
      </c>
      <c r="CD96">
        <v>4</v>
      </c>
    </row>
    <row r="98" spans="1:12" ht="15">
      <c r="A98" s="83"/>
      <c r="B98" s="84"/>
      <c r="C98" s="85" t="s">
        <v>299</v>
      </c>
      <c r="D98" s="85"/>
      <c r="E98" s="85"/>
      <c r="F98" s="85"/>
      <c r="G98" s="85"/>
      <c r="H98" s="85"/>
      <c r="I98" s="70"/>
      <c r="J98" s="83"/>
      <c r="K98" s="86"/>
      <c r="L98" s="70">
        <f>L100+L101+L107+L111</f>
        <v>20339.879999999997</v>
      </c>
    </row>
    <row r="99" spans="1:12" ht="14.25">
      <c r="A99" s="78"/>
      <c r="B99" s="81"/>
      <c r="C99" s="87" t="s">
        <v>300</v>
      </c>
      <c r="D99" s="82"/>
      <c r="E99" s="82"/>
      <c r="F99" s="82"/>
      <c r="G99" s="82"/>
      <c r="H99" s="82"/>
      <c r="I99" s="65"/>
      <c r="J99" s="78"/>
      <c r="K99" s="63"/>
      <c r="L99" s="65"/>
    </row>
    <row r="100" spans="1:12" ht="14.25">
      <c r="A100" s="78"/>
      <c r="B100" s="81"/>
      <c r="C100" s="82" t="s">
        <v>301</v>
      </c>
      <c r="D100" s="82"/>
      <c r="E100" s="82"/>
      <c r="F100" s="82"/>
      <c r="G100" s="82"/>
      <c r="H100" s="82"/>
      <c r="I100" s="65"/>
      <c r="J100" s="78"/>
      <c r="K100" s="63"/>
      <c r="L100" s="65">
        <f>SUM(AR53:AR96)</f>
        <v>20339.879999999997</v>
      </c>
    </row>
    <row r="101" spans="1:12" ht="14.25" hidden="1">
      <c r="A101" s="78"/>
      <c r="B101" s="81"/>
      <c r="C101" s="82" t="s">
        <v>302</v>
      </c>
      <c r="D101" s="82"/>
      <c r="E101" s="82"/>
      <c r="F101" s="82"/>
      <c r="G101" s="82"/>
      <c r="H101" s="82"/>
      <c r="I101" s="65"/>
      <c r="J101" s="78"/>
      <c r="K101" s="63"/>
      <c r="L101" s="65">
        <f>L103+L106+L105</f>
        <v>0</v>
      </c>
    </row>
    <row r="102" spans="1:12" ht="14.25" hidden="1">
      <c r="A102" s="78"/>
      <c r="B102" s="81"/>
      <c r="C102" s="87" t="s">
        <v>303</v>
      </c>
      <c r="D102" s="82"/>
      <c r="E102" s="82"/>
      <c r="F102" s="82"/>
      <c r="G102" s="82"/>
      <c r="H102" s="82"/>
      <c r="I102" s="65"/>
      <c r="J102" s="78"/>
      <c r="K102" s="63"/>
      <c r="L102" s="65"/>
    </row>
    <row r="103" spans="1:12" ht="14.25" hidden="1">
      <c r="A103" s="78"/>
      <c r="B103" s="81"/>
      <c r="C103" s="82" t="s">
        <v>302</v>
      </c>
      <c r="D103" s="82"/>
      <c r="E103" s="82"/>
      <c r="F103" s="82"/>
      <c r="G103" s="82"/>
      <c r="H103" s="82"/>
      <c r="I103" s="65"/>
      <c r="J103" s="78"/>
      <c r="K103" s="63"/>
      <c r="L103" s="65">
        <f>SUM(AO53:AO96)</f>
        <v>0</v>
      </c>
    </row>
    <row r="104" spans="1:12" ht="14.25" hidden="1">
      <c r="A104" s="78"/>
      <c r="B104" s="81"/>
      <c r="C104" s="87" t="s">
        <v>304</v>
      </c>
      <c r="D104" s="82"/>
      <c r="E104" s="82"/>
      <c r="F104" s="82"/>
      <c r="G104" s="82"/>
      <c r="H104" s="82"/>
      <c r="I104" s="65"/>
      <c r="J104" s="78"/>
      <c r="K104" s="63"/>
      <c r="L104" s="65"/>
    </row>
    <row r="105" spans="1:12" ht="14.25" hidden="1">
      <c r="A105" s="78"/>
      <c r="B105" s="81"/>
      <c r="C105" s="82" t="s">
        <v>324</v>
      </c>
      <c r="D105" s="82"/>
      <c r="E105" s="82"/>
      <c r="F105" s="82"/>
      <c r="G105" s="82"/>
      <c r="H105" s="82"/>
      <c r="I105" s="65"/>
      <c r="J105" s="78"/>
      <c r="K105" s="63"/>
      <c r="L105" s="65">
        <f>SUM(AT53:AT96)</f>
        <v>0</v>
      </c>
    </row>
    <row r="106" spans="1:12" ht="14.25" hidden="1">
      <c r="A106" s="78"/>
      <c r="B106" s="81"/>
      <c r="C106" s="82" t="s">
        <v>305</v>
      </c>
      <c r="D106" s="82"/>
      <c r="E106" s="82"/>
      <c r="F106" s="82"/>
      <c r="G106" s="82"/>
      <c r="H106" s="82"/>
      <c r="I106" s="65"/>
      <c r="J106" s="78"/>
      <c r="K106" s="63"/>
      <c r="L106" s="65">
        <f>SUM(AV53:AV96)</f>
        <v>0</v>
      </c>
    </row>
    <row r="107" spans="1:12" ht="14.25" hidden="1">
      <c r="A107" s="78"/>
      <c r="B107" s="81"/>
      <c r="C107" s="82" t="s">
        <v>306</v>
      </c>
      <c r="D107" s="82"/>
      <c r="E107" s="82"/>
      <c r="F107" s="82"/>
      <c r="G107" s="82"/>
      <c r="H107" s="82"/>
      <c r="I107" s="65"/>
      <c r="J107" s="78"/>
      <c r="K107" s="63"/>
      <c r="L107" s="65">
        <f>L109+L110</f>
        <v>0</v>
      </c>
    </row>
    <row r="108" spans="1:12" ht="14.25" hidden="1">
      <c r="A108" s="78"/>
      <c r="B108" s="81"/>
      <c r="C108" s="87" t="s">
        <v>303</v>
      </c>
      <c r="D108" s="82"/>
      <c r="E108" s="82"/>
      <c r="F108" s="82"/>
      <c r="G108" s="82"/>
      <c r="H108" s="82"/>
      <c r="I108" s="65"/>
      <c r="J108" s="78"/>
      <c r="K108" s="63"/>
      <c r="L108" s="65"/>
    </row>
    <row r="109" spans="1:12" ht="14.25" hidden="1">
      <c r="A109" s="78"/>
      <c r="B109" s="81"/>
      <c r="C109" s="82" t="s">
        <v>307</v>
      </c>
      <c r="D109" s="82"/>
      <c r="E109" s="82"/>
      <c r="F109" s="82"/>
      <c r="G109" s="82"/>
      <c r="H109" s="82"/>
      <c r="I109" s="65"/>
      <c r="J109" s="78"/>
      <c r="K109" s="63"/>
      <c r="L109" s="65">
        <f>SUM(AW53:AW96)-SUM(BK53:BK96)</f>
        <v>0</v>
      </c>
    </row>
    <row r="110" spans="1:12" ht="14.25" hidden="1">
      <c r="A110" s="78"/>
      <c r="B110" s="81"/>
      <c r="C110" s="82" t="s">
        <v>308</v>
      </c>
      <c r="D110" s="82"/>
      <c r="E110" s="82"/>
      <c r="F110" s="82"/>
      <c r="G110" s="82"/>
      <c r="H110" s="82"/>
      <c r="I110" s="65"/>
      <c r="J110" s="78"/>
      <c r="K110" s="63"/>
      <c r="L110" s="65">
        <f>SUM(BC53:BC96)</f>
        <v>0</v>
      </c>
    </row>
    <row r="111" spans="1:12" ht="14.25" hidden="1">
      <c r="A111" s="78"/>
      <c r="B111" s="81"/>
      <c r="C111" s="82" t="s">
        <v>309</v>
      </c>
      <c r="D111" s="82"/>
      <c r="E111" s="82"/>
      <c r="F111" s="82"/>
      <c r="G111" s="82"/>
      <c r="H111" s="82"/>
      <c r="I111" s="65"/>
      <c r="J111" s="78"/>
      <c r="K111" s="63"/>
      <c r="L111" s="65">
        <f>SUM(BB53:BB96)</f>
        <v>0</v>
      </c>
    </row>
    <row r="112" spans="1:12" ht="14.25">
      <c r="A112" s="78"/>
      <c r="B112" s="81"/>
      <c r="C112" s="82" t="s">
        <v>310</v>
      </c>
      <c r="D112" s="82"/>
      <c r="E112" s="82"/>
      <c r="F112" s="82"/>
      <c r="G112" s="82"/>
      <c r="H112" s="82"/>
      <c r="I112" s="65"/>
      <c r="J112" s="78"/>
      <c r="K112" s="63"/>
      <c r="L112" s="65">
        <f>SUM(AR53:AR96)+SUM(AT53:AT96)+SUM(AV53:AV96)</f>
        <v>20339.879999999997</v>
      </c>
    </row>
    <row r="113" spans="1:12" ht="14.25">
      <c r="A113" s="78"/>
      <c r="B113" s="81"/>
      <c r="C113" s="82" t="s">
        <v>311</v>
      </c>
      <c r="D113" s="82"/>
      <c r="E113" s="82"/>
      <c r="F113" s="82"/>
      <c r="G113" s="82"/>
      <c r="H113" s="82"/>
      <c r="I113" s="65"/>
      <c r="J113" s="78"/>
      <c r="K113" s="63"/>
      <c r="L113" s="65">
        <f>SUM(AZ53:AZ96)</f>
        <v>15051.509999999998</v>
      </c>
    </row>
    <row r="114" spans="1:12" ht="14.25">
      <c r="A114" s="78"/>
      <c r="B114" s="81"/>
      <c r="C114" s="82" t="s">
        <v>312</v>
      </c>
      <c r="D114" s="82"/>
      <c r="E114" s="82"/>
      <c r="F114" s="82"/>
      <c r="G114" s="82"/>
      <c r="H114" s="82"/>
      <c r="I114" s="65"/>
      <c r="J114" s="78"/>
      <c r="K114" s="63"/>
      <c r="L114" s="65">
        <f>SUM(BA53:BA96)</f>
        <v>7322.37</v>
      </c>
    </row>
    <row r="115" spans="1:12" ht="14.25" hidden="1">
      <c r="A115" s="78"/>
      <c r="B115" s="81"/>
      <c r="C115" s="82" t="s">
        <v>313</v>
      </c>
      <c r="D115" s="82"/>
      <c r="E115" s="82"/>
      <c r="F115" s="82"/>
      <c r="G115" s="82"/>
      <c r="H115" s="82"/>
      <c r="I115" s="65"/>
      <c r="J115" s="78"/>
      <c r="K115" s="63"/>
      <c r="L115" s="65">
        <f>L117+L118</f>
        <v>0</v>
      </c>
    </row>
    <row r="116" spans="1:12" ht="14.25" hidden="1">
      <c r="A116" s="78"/>
      <c r="B116" s="81"/>
      <c r="C116" s="87" t="s">
        <v>300</v>
      </c>
      <c r="D116" s="82"/>
      <c r="E116" s="82"/>
      <c r="F116" s="82"/>
      <c r="G116" s="82"/>
      <c r="H116" s="82"/>
      <c r="I116" s="65"/>
      <c r="J116" s="78"/>
      <c r="K116" s="63"/>
      <c r="L116" s="65"/>
    </row>
    <row r="117" spans="1:12" ht="14.25" hidden="1">
      <c r="A117" s="78"/>
      <c r="B117" s="81"/>
      <c r="C117" s="82" t="s">
        <v>314</v>
      </c>
      <c r="D117" s="82"/>
      <c r="E117" s="82"/>
      <c r="F117" s="82"/>
      <c r="G117" s="82"/>
      <c r="H117" s="82"/>
      <c r="I117" s="65"/>
      <c r="J117" s="78"/>
      <c r="K117" s="63"/>
      <c r="L117" s="65">
        <f>SUM(BK53:BK96)</f>
        <v>0</v>
      </c>
    </row>
    <row r="118" spans="1:12" ht="14.25" hidden="1">
      <c r="A118" s="78"/>
      <c r="B118" s="81"/>
      <c r="C118" s="82" t="s">
        <v>315</v>
      </c>
      <c r="D118" s="82"/>
      <c r="E118" s="82"/>
      <c r="F118" s="82"/>
      <c r="G118" s="82"/>
      <c r="H118" s="82"/>
      <c r="I118" s="65"/>
      <c r="J118" s="78"/>
      <c r="K118" s="63"/>
      <c r="L118" s="65">
        <f>SUM(BD53:BD96)</f>
        <v>0</v>
      </c>
    </row>
    <row r="119" spans="1:12" ht="14.25" hidden="1">
      <c r="A119" s="78"/>
      <c r="B119" s="81"/>
      <c r="C119" s="82" t="s">
        <v>316</v>
      </c>
      <c r="D119" s="82"/>
      <c r="E119" s="82"/>
      <c r="F119" s="82"/>
      <c r="G119" s="82"/>
      <c r="H119" s="82"/>
      <c r="I119" s="65"/>
      <c r="J119" s="78"/>
      <c r="K119" s="63"/>
      <c r="L119" s="65"/>
    </row>
    <row r="120" spans="1:12" ht="14.25" hidden="1">
      <c r="A120" s="78"/>
      <c r="B120" s="81"/>
      <c r="C120" s="82" t="s">
        <v>317</v>
      </c>
      <c r="D120" s="82"/>
      <c r="E120" s="82"/>
      <c r="F120" s="82"/>
      <c r="G120" s="82"/>
      <c r="H120" s="82"/>
      <c r="I120" s="65"/>
      <c r="J120" s="78"/>
      <c r="K120" s="63"/>
      <c r="L120" s="65">
        <f>SUM(BO53:BO96)</f>
        <v>0</v>
      </c>
    </row>
    <row r="121" spans="1:12" ht="15">
      <c r="A121" s="83"/>
      <c r="B121" s="84"/>
      <c r="C121" s="85" t="s">
        <v>318</v>
      </c>
      <c r="D121" s="85"/>
      <c r="E121" s="85"/>
      <c r="F121" s="85"/>
      <c r="G121" s="85"/>
      <c r="H121" s="85"/>
      <c r="I121" s="70"/>
      <c r="J121" s="83"/>
      <c r="K121" s="86"/>
      <c r="L121" s="70">
        <f>L98+L113+L114+L115+L119+L120</f>
        <v>42713.760000000002</v>
      </c>
    </row>
    <row r="122" spans="1:12" ht="14.25">
      <c r="A122" s="78"/>
      <c r="B122" s="81"/>
      <c r="C122" s="87" t="s">
        <v>319</v>
      </c>
      <c r="D122" s="82"/>
      <c r="E122" s="82"/>
      <c r="F122" s="82"/>
      <c r="G122" s="82"/>
      <c r="H122" s="82"/>
      <c r="I122" s="65"/>
      <c r="J122" s="78"/>
      <c r="K122" s="63"/>
      <c r="L122" s="65"/>
    </row>
    <row r="123" spans="1:12" ht="14.25" hidden="1">
      <c r="A123" s="78"/>
      <c r="B123" s="81"/>
      <c r="C123" s="82" t="s">
        <v>320</v>
      </c>
      <c r="D123" s="82"/>
      <c r="E123" s="82"/>
      <c r="F123" s="82"/>
      <c r="G123" s="82"/>
      <c r="H123" s="82"/>
      <c r="I123" s="65"/>
      <c r="J123" s="78"/>
      <c r="K123" s="63"/>
      <c r="L123" s="65">
        <f>SUM(AX53:AX96)</f>
        <v>0</v>
      </c>
    </row>
    <row r="124" spans="1:12" ht="14.25" hidden="1">
      <c r="A124" s="78"/>
      <c r="B124" s="81"/>
      <c r="C124" s="82" t="s">
        <v>321</v>
      </c>
      <c r="D124" s="82"/>
      <c r="E124" s="82"/>
      <c r="F124" s="82"/>
      <c r="G124" s="82"/>
      <c r="H124" s="82"/>
      <c r="I124" s="65"/>
      <c r="J124" s="78"/>
      <c r="K124" s="63"/>
      <c r="L124" s="65">
        <f>SUM(AY53:AY96)</f>
        <v>0</v>
      </c>
    </row>
    <row r="125" spans="1:12" ht="14.25">
      <c r="A125" s="78"/>
      <c r="B125" s="81"/>
      <c r="C125" s="82" t="s">
        <v>322</v>
      </c>
      <c r="D125" s="82"/>
      <c r="E125" s="82"/>
      <c r="F125" s="88"/>
      <c r="G125" s="69">
        <f>Source!F56</f>
        <v>31.31616</v>
      </c>
      <c r="H125" s="78"/>
      <c r="I125" s="78"/>
      <c r="J125" s="78"/>
      <c r="K125" s="78"/>
      <c r="L125" s="78"/>
    </row>
    <row r="126" spans="1:12" ht="14.25" hidden="1" customHeight="1">
      <c r="A126" s="78"/>
      <c r="B126" s="81"/>
      <c r="C126" s="82" t="s">
        <v>323</v>
      </c>
      <c r="D126" s="82"/>
      <c r="E126" s="82"/>
      <c r="F126" s="88"/>
      <c r="G126" s="69">
        <f>Source!F57</f>
        <v>0</v>
      </c>
      <c r="H126" s="78"/>
      <c r="I126" s="78"/>
      <c r="J126" s="78"/>
      <c r="K126" s="78"/>
      <c r="L126" s="78"/>
    </row>
    <row r="129" spans="1:82" ht="16.5">
      <c r="A129" s="58" t="s">
        <v>325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</row>
    <row r="130" spans="1:82" ht="57">
      <c r="A130" s="59" t="s">
        <v>109</v>
      </c>
      <c r="B130" s="61" t="s">
        <v>326</v>
      </c>
      <c r="C130" s="61" t="str">
        <f>Source!G68</f>
        <v>Выключатель: автоматический с электромагнитным дутьем или вакуумный и элегазовый напряжением до 11 кВ   ( ВБ/ТЭК-2-10-20/1000)</v>
      </c>
      <c r="D130" s="62" t="str">
        <f>Source!H68</f>
        <v>ШТ</v>
      </c>
      <c r="E130" s="63">
        <f>Source!K68</f>
        <v>1</v>
      </c>
      <c r="F130" s="63"/>
      <c r="G130" s="63">
        <f>Source!I68</f>
        <v>1</v>
      </c>
      <c r="H130" s="65"/>
      <c r="I130" s="64"/>
      <c r="J130" s="65"/>
      <c r="K130" s="64"/>
      <c r="L130" s="65"/>
    </row>
    <row r="131" spans="1:82" ht="25.5">
      <c r="B131" s="66" t="s">
        <v>237</v>
      </c>
      <c r="C131" s="67" t="s">
        <v>287</v>
      </c>
      <c r="D131" s="67"/>
      <c r="E131" s="67"/>
      <c r="F131" s="67"/>
      <c r="G131" s="67"/>
      <c r="H131" s="67"/>
      <c r="I131" s="67"/>
      <c r="J131" s="67"/>
      <c r="K131" s="67"/>
      <c r="L131" s="67"/>
    </row>
    <row r="132" spans="1:82" ht="15">
      <c r="A132" s="60"/>
      <c r="B132" s="63">
        <v>1</v>
      </c>
      <c r="C132" s="60" t="s">
        <v>288</v>
      </c>
      <c r="D132" s="62" t="s">
        <v>264</v>
      </c>
      <c r="E132" s="69"/>
      <c r="F132" s="63"/>
      <c r="G132" s="69">
        <f>Source!U68</f>
        <v>25.92</v>
      </c>
      <c r="H132" s="63"/>
      <c r="I132" s="63"/>
      <c r="J132" s="63"/>
      <c r="K132" s="63"/>
      <c r="L132" s="70">
        <f>SUM(L133:L135)-SUMIF(CE133:CE135, 1, L133:L135)</f>
        <v>16539.91</v>
      </c>
    </row>
    <row r="133" spans="1:82" ht="14.25">
      <c r="A133" s="61"/>
      <c r="B133" s="61" t="s">
        <v>228</v>
      </c>
      <c r="C133" s="61" t="s">
        <v>229</v>
      </c>
      <c r="D133" s="62" t="s">
        <v>225</v>
      </c>
      <c r="E133" s="63">
        <v>4.32</v>
      </c>
      <c r="F133" s="63">
        <f>ROUND((0.2+1),7)</f>
        <v>1.2</v>
      </c>
      <c r="G133" s="63">
        <f>SmtRes!CX12</f>
        <v>5.1840000000000002</v>
      </c>
      <c r="H133" s="65"/>
      <c r="I133" s="64"/>
      <c r="J133" s="65">
        <f>SmtRes!CZ12</f>
        <v>502.98</v>
      </c>
      <c r="K133" s="64"/>
      <c r="L133" s="65">
        <f>SmtRes!DI12</f>
        <v>2607.4499999999998</v>
      </c>
    </row>
    <row r="134" spans="1:82" ht="14.25">
      <c r="A134" s="61"/>
      <c r="B134" s="61" t="s">
        <v>230</v>
      </c>
      <c r="C134" s="61" t="s">
        <v>231</v>
      </c>
      <c r="D134" s="62" t="s">
        <v>225</v>
      </c>
      <c r="E134" s="63">
        <v>4.32</v>
      </c>
      <c r="F134" s="63">
        <f>ROUND((0.2+1),7)</f>
        <v>1.2</v>
      </c>
      <c r="G134" s="63">
        <f>SmtRes!CX13</f>
        <v>5.1840000000000002</v>
      </c>
      <c r="H134" s="65"/>
      <c r="I134" s="64"/>
      <c r="J134" s="65">
        <f>SmtRes!CZ13</f>
        <v>480.46</v>
      </c>
      <c r="K134" s="64"/>
      <c r="L134" s="65">
        <f>SmtRes!DI13</f>
        <v>2490.6999999999998</v>
      </c>
    </row>
    <row r="135" spans="1:82" ht="14.25">
      <c r="A135" s="61"/>
      <c r="B135" s="61" t="s">
        <v>232</v>
      </c>
      <c r="C135" s="71" t="s">
        <v>233</v>
      </c>
      <c r="D135" s="72" t="s">
        <v>225</v>
      </c>
      <c r="E135" s="73">
        <v>12.96</v>
      </c>
      <c r="F135" s="73">
        <f>ROUND((0.2+1),7)</f>
        <v>1.2</v>
      </c>
      <c r="G135" s="73">
        <f>SmtRes!CX14</f>
        <v>15.552</v>
      </c>
      <c r="H135" s="74"/>
      <c r="I135" s="75"/>
      <c r="J135" s="74">
        <f>SmtRes!CZ14</f>
        <v>735.71</v>
      </c>
      <c r="K135" s="75"/>
      <c r="L135" s="74">
        <f>SmtRes!DI14</f>
        <v>11441.76</v>
      </c>
    </row>
    <row r="136" spans="1:82" ht="15">
      <c r="A136" s="61"/>
      <c r="B136" s="61"/>
      <c r="C136" s="77" t="s">
        <v>289</v>
      </c>
      <c r="D136" s="62"/>
      <c r="E136" s="63"/>
      <c r="F136" s="63"/>
      <c r="G136" s="63"/>
      <c r="H136" s="65"/>
      <c r="I136" s="64"/>
      <c r="J136" s="65"/>
      <c r="K136" s="64"/>
      <c r="L136" s="65">
        <f>L132</f>
        <v>16539.91</v>
      </c>
    </row>
    <row r="137" spans="1:82" ht="14.25">
      <c r="A137" s="61"/>
      <c r="B137" s="61"/>
      <c r="C137" s="61" t="s">
        <v>290</v>
      </c>
      <c r="D137" s="62"/>
      <c r="E137" s="63"/>
      <c r="F137" s="63"/>
      <c r="G137" s="63"/>
      <c r="H137" s="65"/>
      <c r="I137" s="64"/>
      <c r="J137" s="65"/>
      <c r="K137" s="64"/>
      <c r="L137" s="65">
        <f>SUM(AR130:AR140)+SUM(AS130:AS140)+SUM(AT130:AT140)+SUM(AU130:AU140)+SUM(AV130:AV140)</f>
        <v>16539.91</v>
      </c>
    </row>
    <row r="138" spans="1:82" ht="14.25">
      <c r="A138" s="61"/>
      <c r="B138" s="61" t="s">
        <v>35</v>
      </c>
      <c r="C138" s="61" t="s">
        <v>291</v>
      </c>
      <c r="D138" s="62" t="s">
        <v>292</v>
      </c>
      <c r="E138" s="63">
        <f>Source!BZ68</f>
        <v>74</v>
      </c>
      <c r="F138" s="63"/>
      <c r="G138" s="63">
        <f>Source!AT68</f>
        <v>74</v>
      </c>
      <c r="H138" s="65"/>
      <c r="I138" s="64"/>
      <c r="J138" s="65"/>
      <c r="K138" s="64"/>
      <c r="L138" s="65">
        <f>SUM(AZ130:AZ140)</f>
        <v>12239.53</v>
      </c>
    </row>
    <row r="139" spans="1:82" ht="14.25">
      <c r="A139" s="71"/>
      <c r="B139" s="71" t="s">
        <v>36</v>
      </c>
      <c r="C139" s="71" t="s">
        <v>293</v>
      </c>
      <c r="D139" s="72" t="s">
        <v>292</v>
      </c>
      <c r="E139" s="73">
        <f>Source!CA68</f>
        <v>36</v>
      </c>
      <c r="F139" s="73"/>
      <c r="G139" s="73">
        <f>Source!AU68</f>
        <v>36</v>
      </c>
      <c r="H139" s="74"/>
      <c r="I139" s="75"/>
      <c r="J139" s="74"/>
      <c r="K139" s="75"/>
      <c r="L139" s="74">
        <f>SUM(BA130:BA140)</f>
        <v>5954.37</v>
      </c>
    </row>
    <row r="140" spans="1:82" ht="15">
      <c r="C140" s="79" t="s">
        <v>294</v>
      </c>
      <c r="D140" s="79"/>
      <c r="E140" s="79"/>
      <c r="F140" s="79"/>
      <c r="G140" s="79"/>
      <c r="H140" s="79"/>
      <c r="I140" s="80">
        <f>IF(E130&lt;&gt;0,K140/E130, 0)</f>
        <v>34733.810000000005</v>
      </c>
      <c r="J140" s="80"/>
      <c r="K140" s="80">
        <f>L132+L138+L139</f>
        <v>34733.810000000005</v>
      </c>
      <c r="L140" s="80"/>
      <c r="AD140">
        <f>ROUND((Source!AT68/100)*((ROUND(SUMIF(SmtRes!AQ12:'SmtRes'!AQ14,"=1",SmtRes!AD12:'SmtRes'!AD14)*Source!I68, 2)+ROUND(SUMIF(SmtRes!AQ12:'SmtRes'!AQ14,"=1",SmtRes!AC12:'SmtRes'!AC14)*Source!I68, 2))), 2)</f>
        <v>1272.17</v>
      </c>
      <c r="AE140">
        <f>ROUND((Source!AU68/100)*((ROUND(SUMIF(SmtRes!AQ12:'SmtRes'!AQ14,"=1",SmtRes!AD12:'SmtRes'!AD14)*Source!I68, 2)+ROUND(SUMIF(SmtRes!AQ12:'SmtRes'!AQ14,"=1",SmtRes!AC12:'SmtRes'!AC14)*Source!I68, 2))), 2)</f>
        <v>618.89</v>
      </c>
      <c r="AN140" s="76">
        <f>L132+L138+L139</f>
        <v>34733.810000000005</v>
      </c>
      <c r="AO140">
        <f>0</f>
        <v>0</v>
      </c>
      <c r="AQ140" t="s">
        <v>295</v>
      </c>
      <c r="AR140" s="76">
        <f>L132</f>
        <v>16539.91</v>
      </c>
      <c r="AT140">
        <f>0</f>
        <v>0</v>
      </c>
      <c r="AV140" t="s">
        <v>295</v>
      </c>
      <c r="AW140">
        <f>0</f>
        <v>0</v>
      </c>
      <c r="AZ140">
        <f>Source!X68</f>
        <v>12239.53</v>
      </c>
      <c r="BA140">
        <f>Source!Y68</f>
        <v>5954.37</v>
      </c>
      <c r="BR140" s="76">
        <f>K140</f>
        <v>34733.810000000005</v>
      </c>
      <c r="BU140">
        <f>ROUND(K140*80/100, 2)</f>
        <v>27787.05</v>
      </c>
      <c r="BV140" s="76">
        <f>K140-BU140</f>
        <v>6946.7600000000057</v>
      </c>
      <c r="CB140">
        <f>Source!BM68</f>
        <v>200001</v>
      </c>
      <c r="CC140" t="str">
        <f>Source!E68</f>
        <v>5</v>
      </c>
      <c r="CD140">
        <v>4</v>
      </c>
    </row>
    <row r="141" spans="1:82" ht="71.25">
      <c r="A141" s="59" t="s">
        <v>113</v>
      </c>
      <c r="B141" s="61" t="s">
        <v>327</v>
      </c>
      <c r="C141" s="61" t="str">
        <f>Source!G69</f>
        <v>Схема вторичной коммутации масляного выключателя напряжением до 11 кВ с местным управлением и общим приводом: пружинно-моторным или грузовым</v>
      </c>
      <c r="D141" s="62" t="str">
        <f>Source!H69</f>
        <v>ШТ</v>
      </c>
      <c r="E141" s="63">
        <f>Source!K69</f>
        <v>1</v>
      </c>
      <c r="F141" s="63"/>
      <c r="G141" s="63">
        <f>Source!I69</f>
        <v>1</v>
      </c>
      <c r="H141" s="65"/>
      <c r="I141" s="64"/>
      <c r="J141" s="65"/>
      <c r="K141" s="64"/>
      <c r="L141" s="65"/>
    </row>
    <row r="142" spans="1:82" ht="25.5">
      <c r="B142" s="66" t="s">
        <v>237</v>
      </c>
      <c r="C142" s="67" t="s">
        <v>287</v>
      </c>
      <c r="D142" s="67"/>
      <c r="E142" s="67"/>
      <c r="F142" s="67"/>
      <c r="G142" s="67"/>
      <c r="H142" s="67"/>
      <c r="I142" s="67"/>
      <c r="J142" s="67"/>
      <c r="K142" s="67"/>
      <c r="L142" s="67"/>
    </row>
    <row r="143" spans="1:82" ht="15">
      <c r="A143" s="60"/>
      <c r="B143" s="63">
        <v>1</v>
      </c>
      <c r="C143" s="60" t="s">
        <v>288</v>
      </c>
      <c r="D143" s="62" t="s">
        <v>264</v>
      </c>
      <c r="E143" s="69"/>
      <c r="F143" s="63"/>
      <c r="G143" s="69">
        <f>Source!U69</f>
        <v>25.919999999999998</v>
      </c>
      <c r="H143" s="63"/>
      <c r="I143" s="63"/>
      <c r="J143" s="63"/>
      <c r="K143" s="63"/>
      <c r="L143" s="70">
        <f>SUM(L144:L145)-SUMIF(CE144:CE145, 1, L144:L145)</f>
        <v>15722.529999999999</v>
      </c>
    </row>
    <row r="144" spans="1:82" ht="14.25">
      <c r="A144" s="61"/>
      <c r="B144" s="61" t="s">
        <v>230</v>
      </c>
      <c r="C144" s="61" t="s">
        <v>231</v>
      </c>
      <c r="D144" s="62" t="s">
        <v>225</v>
      </c>
      <c r="E144" s="63">
        <v>6.48</v>
      </c>
      <c r="F144" s="63">
        <f>ROUND((0.2+1),7)</f>
        <v>1.2</v>
      </c>
      <c r="G144" s="63">
        <f>SmtRes!CX15</f>
        <v>7.7759999999999998</v>
      </c>
      <c r="H144" s="65"/>
      <c r="I144" s="64"/>
      <c r="J144" s="65">
        <f>SmtRes!CZ15</f>
        <v>480.46</v>
      </c>
      <c r="K144" s="64"/>
      <c r="L144" s="65">
        <f>SmtRes!DI15</f>
        <v>3736.06</v>
      </c>
    </row>
    <row r="145" spans="1:82" ht="14.25">
      <c r="A145" s="61"/>
      <c r="B145" s="61" t="s">
        <v>226</v>
      </c>
      <c r="C145" s="71" t="s">
        <v>227</v>
      </c>
      <c r="D145" s="72" t="s">
        <v>225</v>
      </c>
      <c r="E145" s="73">
        <v>15.12</v>
      </c>
      <c r="F145" s="73">
        <f>ROUND((0.2+1),7)</f>
        <v>1.2</v>
      </c>
      <c r="G145" s="73">
        <f>SmtRes!CX16</f>
        <v>18.143999999999998</v>
      </c>
      <c r="H145" s="74"/>
      <c r="I145" s="75"/>
      <c r="J145" s="74">
        <f>SmtRes!CZ16</f>
        <v>660.63</v>
      </c>
      <c r="K145" s="75"/>
      <c r="L145" s="74">
        <f>SmtRes!DI16</f>
        <v>11986.47</v>
      </c>
    </row>
    <row r="146" spans="1:82" ht="15">
      <c r="A146" s="61"/>
      <c r="B146" s="61"/>
      <c r="C146" s="77" t="s">
        <v>289</v>
      </c>
      <c r="D146" s="62"/>
      <c r="E146" s="63"/>
      <c r="F146" s="63"/>
      <c r="G146" s="63"/>
      <c r="H146" s="65"/>
      <c r="I146" s="64"/>
      <c r="J146" s="65"/>
      <c r="K146" s="64"/>
      <c r="L146" s="65">
        <f>L143</f>
        <v>15722.529999999999</v>
      </c>
    </row>
    <row r="147" spans="1:82" ht="14.25">
      <c r="A147" s="61"/>
      <c r="B147" s="61"/>
      <c r="C147" s="61" t="s">
        <v>290</v>
      </c>
      <c r="D147" s="62"/>
      <c r="E147" s="63"/>
      <c r="F147" s="63"/>
      <c r="G147" s="63"/>
      <c r="H147" s="65"/>
      <c r="I147" s="64"/>
      <c r="J147" s="65"/>
      <c r="K147" s="64"/>
      <c r="L147" s="65">
        <f>SUM(AR141:AR150)+SUM(AS141:AS150)+SUM(AT141:AT150)+SUM(AU141:AU150)+SUM(AV141:AV150)</f>
        <v>15722.529999999999</v>
      </c>
    </row>
    <row r="148" spans="1:82" ht="14.25">
      <c r="A148" s="61"/>
      <c r="B148" s="61" t="s">
        <v>35</v>
      </c>
      <c r="C148" s="61" t="s">
        <v>291</v>
      </c>
      <c r="D148" s="62" t="s">
        <v>292</v>
      </c>
      <c r="E148" s="63">
        <f>Source!BZ69</f>
        <v>74</v>
      </c>
      <c r="F148" s="63"/>
      <c r="G148" s="63">
        <f>Source!AT69</f>
        <v>74</v>
      </c>
      <c r="H148" s="65"/>
      <c r="I148" s="64"/>
      <c r="J148" s="65"/>
      <c r="K148" s="64"/>
      <c r="L148" s="65">
        <f>SUM(AZ141:AZ150)</f>
        <v>11634.67</v>
      </c>
    </row>
    <row r="149" spans="1:82" ht="14.25">
      <c r="A149" s="71"/>
      <c r="B149" s="71" t="s">
        <v>36</v>
      </c>
      <c r="C149" s="71" t="s">
        <v>293</v>
      </c>
      <c r="D149" s="72" t="s">
        <v>292</v>
      </c>
      <c r="E149" s="73">
        <f>Source!CA69</f>
        <v>36</v>
      </c>
      <c r="F149" s="73"/>
      <c r="G149" s="73">
        <f>Source!AU69</f>
        <v>36</v>
      </c>
      <c r="H149" s="74"/>
      <c r="I149" s="75"/>
      <c r="J149" s="74"/>
      <c r="K149" s="75"/>
      <c r="L149" s="74">
        <f>SUM(BA141:BA150)</f>
        <v>5660.11</v>
      </c>
    </row>
    <row r="150" spans="1:82" ht="15">
      <c r="C150" s="79" t="s">
        <v>294</v>
      </c>
      <c r="D150" s="79"/>
      <c r="E150" s="79"/>
      <c r="F150" s="79"/>
      <c r="G150" s="79"/>
      <c r="H150" s="79"/>
      <c r="I150" s="80">
        <f>IF(E141&lt;&gt;0,K150/E141, 0)</f>
        <v>33017.31</v>
      </c>
      <c r="J150" s="80"/>
      <c r="K150" s="80">
        <f>L143+L148+L149</f>
        <v>33017.31</v>
      </c>
      <c r="L150" s="80"/>
      <c r="AD150">
        <f>ROUND((Source!AT69/100)*((ROUND(SUMIF(SmtRes!AQ15:'SmtRes'!AQ16,"=1",SmtRes!AD15:'SmtRes'!AD16)*Source!I69, 2)+ROUND(SUMIF(SmtRes!AQ15:'SmtRes'!AQ16,"=1",SmtRes!AC15:'SmtRes'!AC16)*Source!I69, 2))), 2)</f>
        <v>844.41</v>
      </c>
      <c r="AE150">
        <f>ROUND((Source!AU69/100)*((ROUND(SUMIF(SmtRes!AQ15:'SmtRes'!AQ16,"=1",SmtRes!AD15:'SmtRes'!AD16)*Source!I69, 2)+ROUND(SUMIF(SmtRes!AQ15:'SmtRes'!AQ16,"=1",SmtRes!AC15:'SmtRes'!AC16)*Source!I69, 2))), 2)</f>
        <v>410.79</v>
      </c>
      <c r="AN150" s="76">
        <f>L143+L148+L149</f>
        <v>33017.31</v>
      </c>
      <c r="AO150">
        <f>0</f>
        <v>0</v>
      </c>
      <c r="AQ150" t="s">
        <v>295</v>
      </c>
      <c r="AR150" s="76">
        <f>L143</f>
        <v>15722.529999999999</v>
      </c>
      <c r="AT150">
        <f>0</f>
        <v>0</v>
      </c>
      <c r="AV150" t="s">
        <v>295</v>
      </c>
      <c r="AW150">
        <f>0</f>
        <v>0</v>
      </c>
      <c r="AZ150">
        <f>Source!X69</f>
        <v>11634.67</v>
      </c>
      <c r="BA150">
        <f>Source!Y69</f>
        <v>5660.11</v>
      </c>
      <c r="BR150" s="76">
        <f>K150</f>
        <v>33017.31</v>
      </c>
      <c r="BU150">
        <f>ROUND(K150*80/100, 2)</f>
        <v>26413.85</v>
      </c>
      <c r="BV150" s="76">
        <f>K150-BU150</f>
        <v>6603.4599999999991</v>
      </c>
      <c r="CB150">
        <f>Source!BM69</f>
        <v>200001</v>
      </c>
      <c r="CC150" t="str">
        <f>Source!E69</f>
        <v>6</v>
      </c>
      <c r="CD150">
        <v>4</v>
      </c>
    </row>
    <row r="151" spans="1:82" ht="57">
      <c r="A151" s="59" t="s">
        <v>117</v>
      </c>
      <c r="B151" s="61" t="s">
        <v>328</v>
      </c>
      <c r="C151" s="61" t="str">
        <f>Source!G70</f>
        <v>Трансформатор напряжения измерительный однофазный напряжением: до 11 кВ (3х(НАЛИ-НТЗ-6 )</v>
      </c>
      <c r="D151" s="62" t="str">
        <f>Source!H70</f>
        <v>ШТ</v>
      </c>
      <c r="E151" s="63">
        <f>Source!K70</f>
        <v>3</v>
      </c>
      <c r="F151" s="63"/>
      <c r="G151" s="63">
        <f>Source!I70</f>
        <v>3</v>
      </c>
      <c r="H151" s="65"/>
      <c r="I151" s="64"/>
      <c r="J151" s="65"/>
      <c r="K151" s="64"/>
      <c r="L151" s="65"/>
    </row>
    <row r="152" spans="1:82" ht="25.5">
      <c r="B152" s="66" t="s">
        <v>237</v>
      </c>
      <c r="C152" s="67" t="s">
        <v>287</v>
      </c>
      <c r="D152" s="67"/>
      <c r="E152" s="67"/>
      <c r="F152" s="67"/>
      <c r="G152" s="67"/>
      <c r="H152" s="67"/>
      <c r="I152" s="67"/>
      <c r="J152" s="67"/>
      <c r="K152" s="67"/>
      <c r="L152" s="67"/>
    </row>
    <row r="153" spans="1:82" ht="15">
      <c r="A153" s="60"/>
      <c r="B153" s="63">
        <v>1</v>
      </c>
      <c r="C153" s="60" t="s">
        <v>288</v>
      </c>
      <c r="D153" s="62" t="s">
        <v>264</v>
      </c>
      <c r="E153" s="69"/>
      <c r="F153" s="63"/>
      <c r="G153" s="69">
        <f>Source!U70</f>
        <v>35.64</v>
      </c>
      <c r="H153" s="63"/>
      <c r="I153" s="63"/>
      <c r="J153" s="63"/>
      <c r="K153" s="63"/>
      <c r="L153" s="70">
        <f>SUM(L154:L155)-SUMIF(CE154:CE155, 1, L154:L155)</f>
        <v>22581.86</v>
      </c>
    </row>
    <row r="154" spans="1:82" ht="14.25">
      <c r="A154" s="61"/>
      <c r="B154" s="61" t="s">
        <v>230</v>
      </c>
      <c r="C154" s="61" t="s">
        <v>231</v>
      </c>
      <c r="D154" s="62" t="s">
        <v>225</v>
      </c>
      <c r="E154" s="63">
        <v>3.96</v>
      </c>
      <c r="F154" s="63">
        <f>ROUND((0.2+1),7)</f>
        <v>1.2</v>
      </c>
      <c r="G154" s="63">
        <f>SmtRes!CX17</f>
        <v>14.256</v>
      </c>
      <c r="H154" s="65"/>
      <c r="I154" s="64"/>
      <c r="J154" s="65">
        <f>SmtRes!CZ17</f>
        <v>480.46</v>
      </c>
      <c r="K154" s="64"/>
      <c r="L154" s="65">
        <f>SmtRes!DI17</f>
        <v>6849.44</v>
      </c>
    </row>
    <row r="155" spans="1:82" ht="14.25">
      <c r="A155" s="61"/>
      <c r="B155" s="61" t="s">
        <v>232</v>
      </c>
      <c r="C155" s="71" t="s">
        <v>233</v>
      </c>
      <c r="D155" s="72" t="s">
        <v>225</v>
      </c>
      <c r="E155" s="73">
        <v>5.94</v>
      </c>
      <c r="F155" s="73">
        <f>ROUND((0.2+1),7)</f>
        <v>1.2</v>
      </c>
      <c r="G155" s="73">
        <f>SmtRes!CX18</f>
        <v>21.384</v>
      </c>
      <c r="H155" s="74"/>
      <c r="I155" s="75"/>
      <c r="J155" s="74">
        <f>SmtRes!CZ18</f>
        <v>735.71</v>
      </c>
      <c r="K155" s="75"/>
      <c r="L155" s="74">
        <f>SmtRes!DI18</f>
        <v>15732.42</v>
      </c>
    </row>
    <row r="156" spans="1:82" ht="15">
      <c r="A156" s="61"/>
      <c r="B156" s="61"/>
      <c r="C156" s="77" t="s">
        <v>289</v>
      </c>
      <c r="D156" s="62"/>
      <c r="E156" s="63"/>
      <c r="F156" s="63"/>
      <c r="G156" s="63"/>
      <c r="H156" s="65"/>
      <c r="I156" s="64"/>
      <c r="J156" s="65"/>
      <c r="K156" s="64"/>
      <c r="L156" s="65">
        <f>L153</f>
        <v>22581.86</v>
      </c>
    </row>
    <row r="157" spans="1:82" ht="14.25">
      <c r="A157" s="61"/>
      <c r="B157" s="61"/>
      <c r="C157" s="61" t="s">
        <v>290</v>
      </c>
      <c r="D157" s="62"/>
      <c r="E157" s="63"/>
      <c r="F157" s="63"/>
      <c r="G157" s="63"/>
      <c r="H157" s="65"/>
      <c r="I157" s="64"/>
      <c r="J157" s="65"/>
      <c r="K157" s="64"/>
      <c r="L157" s="65">
        <f>SUM(AR151:AR160)+SUM(AS151:AS160)+SUM(AT151:AT160)+SUM(AU151:AU160)+SUM(AV151:AV160)</f>
        <v>22581.86</v>
      </c>
    </row>
    <row r="158" spans="1:82" ht="14.25">
      <c r="A158" s="61"/>
      <c r="B158" s="61" t="s">
        <v>35</v>
      </c>
      <c r="C158" s="61" t="s">
        <v>291</v>
      </c>
      <c r="D158" s="62" t="s">
        <v>292</v>
      </c>
      <c r="E158" s="63">
        <f>Source!BZ70</f>
        <v>74</v>
      </c>
      <c r="F158" s="63"/>
      <c r="G158" s="63">
        <f>Source!AT70</f>
        <v>74</v>
      </c>
      <c r="H158" s="65"/>
      <c r="I158" s="64"/>
      <c r="J158" s="65"/>
      <c r="K158" s="64"/>
      <c r="L158" s="65">
        <f>SUM(AZ151:AZ160)</f>
        <v>16710.580000000002</v>
      </c>
    </row>
    <row r="159" spans="1:82" ht="14.25">
      <c r="A159" s="71"/>
      <c r="B159" s="71" t="s">
        <v>36</v>
      </c>
      <c r="C159" s="71" t="s">
        <v>293</v>
      </c>
      <c r="D159" s="72" t="s">
        <v>292</v>
      </c>
      <c r="E159" s="73">
        <f>Source!CA70</f>
        <v>36</v>
      </c>
      <c r="F159" s="73"/>
      <c r="G159" s="73">
        <f>Source!AU70</f>
        <v>36</v>
      </c>
      <c r="H159" s="74"/>
      <c r="I159" s="75"/>
      <c r="J159" s="74"/>
      <c r="K159" s="75"/>
      <c r="L159" s="74">
        <f>SUM(BA151:BA160)</f>
        <v>8129.47</v>
      </c>
    </row>
    <row r="160" spans="1:82" ht="15">
      <c r="C160" s="79" t="s">
        <v>294</v>
      </c>
      <c r="D160" s="79"/>
      <c r="E160" s="79"/>
      <c r="F160" s="79"/>
      <c r="G160" s="79"/>
      <c r="H160" s="79"/>
      <c r="I160" s="80">
        <f>IF(E151&lt;&gt;0,K160/E151, 0)</f>
        <v>15807.303333333335</v>
      </c>
      <c r="J160" s="80"/>
      <c r="K160" s="80">
        <f>L153+L158+L159</f>
        <v>47421.91</v>
      </c>
      <c r="L160" s="80"/>
      <c r="AD160">
        <f>ROUND((Source!AT70/100)*((ROUND(SUMIF(SmtRes!AQ17:'SmtRes'!AQ18,"=1",SmtRes!AD17:'SmtRes'!AD18)*Source!I70, 2)+ROUND(SUMIF(SmtRes!AQ17:'SmtRes'!AQ18,"=1",SmtRes!AC17:'SmtRes'!AC18)*Source!I70, 2))), 2)</f>
        <v>2699.9</v>
      </c>
      <c r="AE160">
        <f>ROUND((Source!AU70/100)*((ROUND(SUMIF(SmtRes!AQ17:'SmtRes'!AQ18,"=1",SmtRes!AD17:'SmtRes'!AD18)*Source!I70, 2)+ROUND(SUMIF(SmtRes!AQ17:'SmtRes'!AQ18,"=1",SmtRes!AC17:'SmtRes'!AC18)*Source!I70, 2))), 2)</f>
        <v>1313.46</v>
      </c>
      <c r="AN160" s="76">
        <f>L153+L158+L159</f>
        <v>47421.91</v>
      </c>
      <c r="AO160">
        <f>0</f>
        <v>0</v>
      </c>
      <c r="AQ160" t="s">
        <v>295</v>
      </c>
      <c r="AR160" s="76">
        <f>L153</f>
        <v>22581.86</v>
      </c>
      <c r="AT160">
        <f>0</f>
        <v>0</v>
      </c>
      <c r="AV160" t="s">
        <v>295</v>
      </c>
      <c r="AW160">
        <f>0</f>
        <v>0</v>
      </c>
      <c r="AZ160">
        <f>Source!X70</f>
        <v>16710.580000000002</v>
      </c>
      <c r="BA160">
        <f>Source!Y70</f>
        <v>8129.47</v>
      </c>
      <c r="BR160" s="76">
        <f>K160</f>
        <v>47421.91</v>
      </c>
      <c r="BU160">
        <f>ROUND(K160*80/100, 2)</f>
        <v>37937.53</v>
      </c>
      <c r="BV160" s="76">
        <f>K160-BU160</f>
        <v>9484.3800000000047</v>
      </c>
      <c r="CB160">
        <f>Source!BM70</f>
        <v>200001</v>
      </c>
      <c r="CC160" t="str">
        <f>Source!E70</f>
        <v>7</v>
      </c>
      <c r="CD160">
        <v>4</v>
      </c>
    </row>
    <row r="161" spans="1:82" ht="42.75">
      <c r="A161" s="59" t="s">
        <v>121</v>
      </c>
      <c r="B161" s="61" t="s">
        <v>329</v>
      </c>
      <c r="C161" s="61" t="str">
        <f>Source!G71</f>
        <v>Трансформатор силовой сухой: однофазный напряжением до 11 кВ  (2(ОЛСП-1,25/6)</v>
      </c>
      <c r="D161" s="62" t="str">
        <f>Source!H71</f>
        <v>ШТ</v>
      </c>
      <c r="E161" s="63">
        <f>Source!K71</f>
        <v>2</v>
      </c>
      <c r="F161" s="63"/>
      <c r="G161" s="63">
        <f>Source!I71</f>
        <v>2</v>
      </c>
      <c r="H161" s="65"/>
      <c r="I161" s="64"/>
      <c r="J161" s="65"/>
      <c r="K161" s="64"/>
      <c r="L161" s="65"/>
    </row>
    <row r="162" spans="1:82" ht="25.5">
      <c r="B162" s="66" t="s">
        <v>237</v>
      </c>
      <c r="C162" s="67" t="s">
        <v>287</v>
      </c>
      <c r="D162" s="67"/>
      <c r="E162" s="67"/>
      <c r="F162" s="67"/>
      <c r="G162" s="67"/>
      <c r="H162" s="67"/>
      <c r="I162" s="67"/>
      <c r="J162" s="67"/>
      <c r="K162" s="67"/>
      <c r="L162" s="67"/>
    </row>
    <row r="163" spans="1:82" ht="15">
      <c r="A163" s="60"/>
      <c r="B163" s="63">
        <v>1</v>
      </c>
      <c r="C163" s="60" t="s">
        <v>288</v>
      </c>
      <c r="D163" s="62" t="s">
        <v>264</v>
      </c>
      <c r="E163" s="69"/>
      <c r="F163" s="63"/>
      <c r="G163" s="69">
        <f>Source!U71</f>
        <v>12.96</v>
      </c>
      <c r="H163" s="63"/>
      <c r="I163" s="63"/>
      <c r="J163" s="63"/>
      <c r="K163" s="63"/>
      <c r="L163" s="70">
        <f>SUM(L164:L165)-SUMIF(CE164:CE165, 1, L164:L165)</f>
        <v>8211.58</v>
      </c>
    </row>
    <row r="164" spans="1:82" ht="14.25">
      <c r="A164" s="61"/>
      <c r="B164" s="61" t="s">
        <v>230</v>
      </c>
      <c r="C164" s="61" t="s">
        <v>231</v>
      </c>
      <c r="D164" s="62" t="s">
        <v>225</v>
      </c>
      <c r="E164" s="63">
        <v>2.16</v>
      </c>
      <c r="F164" s="63">
        <f>ROUND((0.2+1),7)</f>
        <v>1.2</v>
      </c>
      <c r="G164" s="63">
        <f>SmtRes!CX19</f>
        <v>5.1840000000000002</v>
      </c>
      <c r="H164" s="65"/>
      <c r="I164" s="64"/>
      <c r="J164" s="65">
        <f>SmtRes!CZ19</f>
        <v>480.46</v>
      </c>
      <c r="K164" s="64"/>
      <c r="L164" s="65">
        <f>SmtRes!DI19</f>
        <v>2490.6999999999998</v>
      </c>
    </row>
    <row r="165" spans="1:82" ht="14.25">
      <c r="A165" s="61"/>
      <c r="B165" s="61" t="s">
        <v>232</v>
      </c>
      <c r="C165" s="71" t="s">
        <v>233</v>
      </c>
      <c r="D165" s="72" t="s">
        <v>225</v>
      </c>
      <c r="E165" s="73">
        <v>3.24</v>
      </c>
      <c r="F165" s="73">
        <f>ROUND((0.2+1),7)</f>
        <v>1.2</v>
      </c>
      <c r="G165" s="73">
        <f>SmtRes!CX20</f>
        <v>7.7759999999999998</v>
      </c>
      <c r="H165" s="74"/>
      <c r="I165" s="75"/>
      <c r="J165" s="74">
        <f>SmtRes!CZ20</f>
        <v>735.71</v>
      </c>
      <c r="K165" s="75"/>
      <c r="L165" s="74">
        <f>SmtRes!DI20</f>
        <v>5720.88</v>
      </c>
    </row>
    <row r="166" spans="1:82" ht="15">
      <c r="A166" s="61"/>
      <c r="B166" s="61"/>
      <c r="C166" s="77" t="s">
        <v>289</v>
      </c>
      <c r="D166" s="62"/>
      <c r="E166" s="63"/>
      <c r="F166" s="63"/>
      <c r="G166" s="63"/>
      <c r="H166" s="65"/>
      <c r="I166" s="64"/>
      <c r="J166" s="65"/>
      <c r="K166" s="64"/>
      <c r="L166" s="65">
        <f>L163</f>
        <v>8211.58</v>
      </c>
    </row>
    <row r="167" spans="1:82" ht="14.25">
      <c r="A167" s="61"/>
      <c r="B167" s="61"/>
      <c r="C167" s="61" t="s">
        <v>290</v>
      </c>
      <c r="D167" s="62"/>
      <c r="E167" s="63"/>
      <c r="F167" s="63"/>
      <c r="G167" s="63"/>
      <c r="H167" s="65"/>
      <c r="I167" s="64"/>
      <c r="J167" s="65"/>
      <c r="K167" s="64"/>
      <c r="L167" s="65">
        <f>SUM(AR161:AR170)+SUM(AS161:AS170)+SUM(AT161:AT170)+SUM(AU161:AU170)+SUM(AV161:AV170)</f>
        <v>8211.58</v>
      </c>
    </row>
    <row r="168" spans="1:82" ht="14.25">
      <c r="A168" s="61"/>
      <c r="B168" s="61" t="s">
        <v>35</v>
      </c>
      <c r="C168" s="61" t="s">
        <v>291</v>
      </c>
      <c r="D168" s="62" t="s">
        <v>292</v>
      </c>
      <c r="E168" s="63">
        <f>Source!BZ71</f>
        <v>74</v>
      </c>
      <c r="F168" s="63"/>
      <c r="G168" s="63">
        <f>Source!AT71</f>
        <v>74</v>
      </c>
      <c r="H168" s="65"/>
      <c r="I168" s="64"/>
      <c r="J168" s="65"/>
      <c r="K168" s="64"/>
      <c r="L168" s="65">
        <f>SUM(AZ161:AZ170)</f>
        <v>6076.57</v>
      </c>
    </row>
    <row r="169" spans="1:82" ht="14.25">
      <c r="A169" s="71"/>
      <c r="B169" s="71" t="s">
        <v>36</v>
      </c>
      <c r="C169" s="71" t="s">
        <v>293</v>
      </c>
      <c r="D169" s="72" t="s">
        <v>292</v>
      </c>
      <c r="E169" s="73">
        <f>Source!CA71</f>
        <v>36</v>
      </c>
      <c r="F169" s="73"/>
      <c r="G169" s="73">
        <f>Source!AU71</f>
        <v>36</v>
      </c>
      <c r="H169" s="74"/>
      <c r="I169" s="75"/>
      <c r="J169" s="74"/>
      <c r="K169" s="75"/>
      <c r="L169" s="74">
        <f>SUM(BA161:BA170)</f>
        <v>2956.17</v>
      </c>
    </row>
    <row r="170" spans="1:82" ht="15">
      <c r="C170" s="79" t="s">
        <v>294</v>
      </c>
      <c r="D170" s="79"/>
      <c r="E170" s="79"/>
      <c r="F170" s="79"/>
      <c r="G170" s="79"/>
      <c r="H170" s="79"/>
      <c r="I170" s="80">
        <f>IF(E161&lt;&gt;0,K170/E161, 0)</f>
        <v>8622.16</v>
      </c>
      <c r="J170" s="80"/>
      <c r="K170" s="80">
        <f>L163+L168+L169</f>
        <v>17244.32</v>
      </c>
      <c r="L170" s="80"/>
      <c r="AD170">
        <f>ROUND((Source!AT71/100)*((ROUND(SUMIF(SmtRes!AQ19:'SmtRes'!AQ20,"=1",SmtRes!AD19:'SmtRes'!AD20)*Source!I71, 2)+ROUND(SUMIF(SmtRes!AQ19:'SmtRes'!AQ20,"=1",SmtRes!AC19:'SmtRes'!AC20)*Source!I71, 2))), 2)</f>
        <v>1799.93</v>
      </c>
      <c r="AE170">
        <f>ROUND((Source!AU71/100)*((ROUND(SUMIF(SmtRes!AQ19:'SmtRes'!AQ20,"=1",SmtRes!AD19:'SmtRes'!AD20)*Source!I71, 2)+ROUND(SUMIF(SmtRes!AQ19:'SmtRes'!AQ20,"=1",SmtRes!AC19:'SmtRes'!AC20)*Source!I71, 2))), 2)</f>
        <v>875.64</v>
      </c>
      <c r="AN170" s="76">
        <f>L163+L168+L169</f>
        <v>17244.32</v>
      </c>
      <c r="AO170">
        <f>0</f>
        <v>0</v>
      </c>
      <c r="AQ170" t="s">
        <v>295</v>
      </c>
      <c r="AR170" s="76">
        <f>L163</f>
        <v>8211.58</v>
      </c>
      <c r="AT170">
        <f>0</f>
        <v>0</v>
      </c>
      <c r="AV170" t="s">
        <v>295</v>
      </c>
      <c r="AW170">
        <f>0</f>
        <v>0</v>
      </c>
      <c r="AZ170">
        <f>Source!X71</f>
        <v>6076.57</v>
      </c>
      <c r="BA170">
        <f>Source!Y71</f>
        <v>2956.17</v>
      </c>
      <c r="BR170" s="76">
        <f>K170</f>
        <v>17244.32</v>
      </c>
      <c r="BU170">
        <f>ROUND(K170*80/100, 2)</f>
        <v>13795.46</v>
      </c>
      <c r="BV170" s="76">
        <f>K170-BU170</f>
        <v>3448.8600000000006</v>
      </c>
      <c r="CB170">
        <f>Source!BM71</f>
        <v>200001</v>
      </c>
      <c r="CC170" t="str">
        <f>Source!E71</f>
        <v>8</v>
      </c>
      <c r="CD170">
        <v>4</v>
      </c>
    </row>
    <row r="171" spans="1:82" ht="57">
      <c r="A171" s="59" t="s">
        <v>125</v>
      </c>
      <c r="B171" s="61" t="s">
        <v>330</v>
      </c>
      <c r="C171" s="61" t="str">
        <f>Source!G72</f>
        <v>Трансформатор тока измерительный выносной напряжением: до 11 кВ, с твердой изоляцией 3х(ТОЛ-НТЗ-10 400/5)</v>
      </c>
      <c r="D171" s="62" t="str">
        <f>Source!H72</f>
        <v>ШТ</v>
      </c>
      <c r="E171" s="63">
        <f>Source!K72</f>
        <v>3</v>
      </c>
      <c r="F171" s="63"/>
      <c r="G171" s="63">
        <f>Source!I72</f>
        <v>3</v>
      </c>
      <c r="H171" s="65"/>
      <c r="I171" s="64"/>
      <c r="J171" s="65"/>
      <c r="K171" s="64"/>
      <c r="L171" s="65"/>
    </row>
    <row r="172" spans="1:82" ht="25.5">
      <c r="B172" s="66" t="s">
        <v>237</v>
      </c>
      <c r="C172" s="67" t="s">
        <v>287</v>
      </c>
      <c r="D172" s="67"/>
      <c r="E172" s="67"/>
      <c r="F172" s="67"/>
      <c r="G172" s="67"/>
      <c r="H172" s="67"/>
      <c r="I172" s="67"/>
      <c r="J172" s="67"/>
      <c r="K172" s="67"/>
      <c r="L172" s="67"/>
    </row>
    <row r="173" spans="1:82" ht="15">
      <c r="A173" s="60"/>
      <c r="B173" s="63">
        <v>1</v>
      </c>
      <c r="C173" s="60" t="s">
        <v>288</v>
      </c>
      <c r="D173" s="62" t="s">
        <v>264</v>
      </c>
      <c r="E173" s="69"/>
      <c r="F173" s="63"/>
      <c r="G173" s="69">
        <f>Source!U72</f>
        <v>16.200000000000003</v>
      </c>
      <c r="H173" s="63"/>
      <c r="I173" s="63"/>
      <c r="J173" s="63"/>
      <c r="K173" s="63"/>
      <c r="L173" s="70">
        <f>SUM(L174:L175)-SUMIF(CE174:CE175, 1, L174:L175)</f>
        <v>10264.48</v>
      </c>
    </row>
    <row r="174" spans="1:82" ht="14.25">
      <c r="A174" s="61"/>
      <c r="B174" s="61" t="s">
        <v>230</v>
      </c>
      <c r="C174" s="61" t="s">
        <v>231</v>
      </c>
      <c r="D174" s="62" t="s">
        <v>225</v>
      </c>
      <c r="E174" s="63">
        <v>1.8</v>
      </c>
      <c r="F174" s="63">
        <f>ROUND((0.2+1),7)</f>
        <v>1.2</v>
      </c>
      <c r="G174" s="63">
        <f>SmtRes!CX21</f>
        <v>6.48</v>
      </c>
      <c r="H174" s="65"/>
      <c r="I174" s="64"/>
      <c r="J174" s="65">
        <f>SmtRes!CZ21</f>
        <v>480.46</v>
      </c>
      <c r="K174" s="64"/>
      <c r="L174" s="65">
        <f>SmtRes!DI21</f>
        <v>3113.38</v>
      </c>
    </row>
    <row r="175" spans="1:82" ht="14.25">
      <c r="A175" s="61"/>
      <c r="B175" s="61" t="s">
        <v>232</v>
      </c>
      <c r="C175" s="71" t="s">
        <v>233</v>
      </c>
      <c r="D175" s="72" t="s">
        <v>225</v>
      </c>
      <c r="E175" s="73">
        <v>2.7</v>
      </c>
      <c r="F175" s="73">
        <f>ROUND((0.2+1),7)</f>
        <v>1.2</v>
      </c>
      <c r="G175" s="73">
        <f>SmtRes!CX22</f>
        <v>9.7200000000000006</v>
      </c>
      <c r="H175" s="74"/>
      <c r="I175" s="75"/>
      <c r="J175" s="74">
        <f>SmtRes!CZ22</f>
        <v>735.71</v>
      </c>
      <c r="K175" s="75"/>
      <c r="L175" s="74">
        <f>SmtRes!DI22</f>
        <v>7151.1</v>
      </c>
    </row>
    <row r="176" spans="1:82" ht="15">
      <c r="A176" s="61"/>
      <c r="B176" s="61"/>
      <c r="C176" s="77" t="s">
        <v>289</v>
      </c>
      <c r="D176" s="62"/>
      <c r="E176" s="63"/>
      <c r="F176" s="63"/>
      <c r="G176" s="63"/>
      <c r="H176" s="65"/>
      <c r="I176" s="64"/>
      <c r="J176" s="65"/>
      <c r="K176" s="64"/>
      <c r="L176" s="65">
        <f>L173</f>
        <v>10264.48</v>
      </c>
    </row>
    <row r="177" spans="1:82" ht="14.25">
      <c r="A177" s="61"/>
      <c r="B177" s="61"/>
      <c r="C177" s="61" t="s">
        <v>290</v>
      </c>
      <c r="D177" s="62"/>
      <c r="E177" s="63"/>
      <c r="F177" s="63"/>
      <c r="G177" s="63"/>
      <c r="H177" s="65"/>
      <c r="I177" s="64"/>
      <c r="J177" s="65"/>
      <c r="K177" s="64"/>
      <c r="L177" s="65">
        <f>SUM(AR171:AR180)+SUM(AS171:AS180)+SUM(AT171:AT180)+SUM(AU171:AU180)+SUM(AV171:AV180)</f>
        <v>10264.48</v>
      </c>
    </row>
    <row r="178" spans="1:82" ht="14.25">
      <c r="A178" s="61"/>
      <c r="B178" s="61" t="s">
        <v>35</v>
      </c>
      <c r="C178" s="61" t="s">
        <v>291</v>
      </c>
      <c r="D178" s="62" t="s">
        <v>292</v>
      </c>
      <c r="E178" s="63">
        <f>Source!BZ72</f>
        <v>74</v>
      </c>
      <c r="F178" s="63"/>
      <c r="G178" s="63">
        <f>Source!AT72</f>
        <v>74</v>
      </c>
      <c r="H178" s="65"/>
      <c r="I178" s="64"/>
      <c r="J178" s="65"/>
      <c r="K178" s="64"/>
      <c r="L178" s="65">
        <f>SUM(AZ171:AZ180)</f>
        <v>7595.72</v>
      </c>
    </row>
    <row r="179" spans="1:82" ht="14.25">
      <c r="A179" s="71"/>
      <c r="B179" s="71" t="s">
        <v>36</v>
      </c>
      <c r="C179" s="71" t="s">
        <v>293</v>
      </c>
      <c r="D179" s="72" t="s">
        <v>292</v>
      </c>
      <c r="E179" s="73">
        <f>Source!CA72</f>
        <v>36</v>
      </c>
      <c r="F179" s="73"/>
      <c r="G179" s="73">
        <f>Source!AU72</f>
        <v>36</v>
      </c>
      <c r="H179" s="74"/>
      <c r="I179" s="75"/>
      <c r="J179" s="74"/>
      <c r="K179" s="75"/>
      <c r="L179" s="74">
        <f>SUM(BA171:BA180)</f>
        <v>3695.21</v>
      </c>
    </row>
    <row r="180" spans="1:82" ht="15">
      <c r="C180" s="79" t="s">
        <v>294</v>
      </c>
      <c r="D180" s="79"/>
      <c r="E180" s="79"/>
      <c r="F180" s="79"/>
      <c r="G180" s="79"/>
      <c r="H180" s="79"/>
      <c r="I180" s="80">
        <f>IF(E171&lt;&gt;0,K180/E171, 0)</f>
        <v>7185.1366666666663</v>
      </c>
      <c r="J180" s="80"/>
      <c r="K180" s="80">
        <f>L173+L178+L179</f>
        <v>21555.41</v>
      </c>
      <c r="L180" s="80"/>
      <c r="AD180">
        <f>ROUND((Source!AT72/100)*((ROUND(SUMIF(SmtRes!AQ21:'SmtRes'!AQ22,"=1",SmtRes!AD21:'SmtRes'!AD22)*Source!I72, 2)+ROUND(SUMIF(SmtRes!AQ21:'SmtRes'!AQ22,"=1",SmtRes!AC21:'SmtRes'!AC22)*Source!I72, 2))), 2)</f>
        <v>2699.9</v>
      </c>
      <c r="AE180">
        <f>ROUND((Source!AU72/100)*((ROUND(SUMIF(SmtRes!AQ21:'SmtRes'!AQ22,"=1",SmtRes!AD21:'SmtRes'!AD22)*Source!I72, 2)+ROUND(SUMIF(SmtRes!AQ21:'SmtRes'!AQ22,"=1",SmtRes!AC21:'SmtRes'!AC22)*Source!I72, 2))), 2)</f>
        <v>1313.46</v>
      </c>
      <c r="AN180" s="76">
        <f>L173+L178+L179</f>
        <v>21555.41</v>
      </c>
      <c r="AO180">
        <f>0</f>
        <v>0</v>
      </c>
      <c r="AQ180" t="s">
        <v>295</v>
      </c>
      <c r="AR180" s="76">
        <f>L173</f>
        <v>10264.48</v>
      </c>
      <c r="AT180">
        <f>0</f>
        <v>0</v>
      </c>
      <c r="AV180" t="s">
        <v>295</v>
      </c>
      <c r="AW180">
        <f>0</f>
        <v>0</v>
      </c>
      <c r="AZ180">
        <f>Source!X72</f>
        <v>7595.72</v>
      </c>
      <c r="BA180">
        <f>Source!Y72</f>
        <v>3695.21</v>
      </c>
      <c r="BR180" s="76">
        <f>K180</f>
        <v>21555.41</v>
      </c>
      <c r="BU180">
        <f>ROUND(K180*80/100, 2)</f>
        <v>17244.330000000002</v>
      </c>
      <c r="BV180" s="76">
        <f>K180-BU180</f>
        <v>4311.0799999999981</v>
      </c>
      <c r="CB180">
        <f>Source!BM72</f>
        <v>200001</v>
      </c>
      <c r="CC180" t="str">
        <f>Source!E72</f>
        <v>9</v>
      </c>
      <c r="CD180">
        <v>4</v>
      </c>
    </row>
    <row r="181" spans="1:82" ht="28.5">
      <c r="A181" s="59" t="s">
        <v>129</v>
      </c>
      <c r="B181" s="61" t="s">
        <v>331</v>
      </c>
      <c r="C181" s="61" t="str">
        <f>Source!G73</f>
        <v>Испытание: первичной обмотки трансформатора измерительного</v>
      </c>
      <c r="D181" s="62" t="str">
        <f>Source!H73</f>
        <v>испытание</v>
      </c>
      <c r="E181" s="63">
        <f>Source!K73</f>
        <v>5</v>
      </c>
      <c r="F181" s="63"/>
      <c r="G181" s="63">
        <f>Source!I73</f>
        <v>5</v>
      </c>
      <c r="H181" s="65"/>
      <c r="I181" s="64"/>
      <c r="J181" s="65"/>
      <c r="K181" s="64"/>
      <c r="L181" s="65"/>
    </row>
    <row r="182" spans="1:82" ht="25.5">
      <c r="B182" s="66" t="s">
        <v>237</v>
      </c>
      <c r="C182" s="67" t="s">
        <v>287</v>
      </c>
      <c r="D182" s="67"/>
      <c r="E182" s="67"/>
      <c r="F182" s="67"/>
      <c r="G182" s="67"/>
      <c r="H182" s="67"/>
      <c r="I182" s="67"/>
      <c r="J182" s="67"/>
      <c r="K182" s="67"/>
      <c r="L182" s="67"/>
    </row>
    <row r="183" spans="1:82" ht="15">
      <c r="A183" s="60"/>
      <c r="B183" s="63">
        <v>1</v>
      </c>
      <c r="C183" s="60" t="s">
        <v>288</v>
      </c>
      <c r="D183" s="62" t="s">
        <v>264</v>
      </c>
      <c r="E183" s="69"/>
      <c r="F183" s="63"/>
      <c r="G183" s="69">
        <f>Source!U73</f>
        <v>14.58</v>
      </c>
      <c r="H183" s="63"/>
      <c r="I183" s="63"/>
      <c r="J183" s="63"/>
      <c r="K183" s="63"/>
      <c r="L183" s="70">
        <f>SUM(L184:L185)-SUMIF(CE184:CE185, 1, L184:L185)</f>
        <v>9809.07</v>
      </c>
    </row>
    <row r="184" spans="1:82" ht="14.25">
      <c r="A184" s="61"/>
      <c r="B184" s="61" t="s">
        <v>234</v>
      </c>
      <c r="C184" s="61" t="s">
        <v>235</v>
      </c>
      <c r="D184" s="62" t="s">
        <v>225</v>
      </c>
      <c r="E184" s="63">
        <v>0.97</v>
      </c>
      <c r="F184" s="63">
        <f>ROUND((0.2+1),7)</f>
        <v>1.2</v>
      </c>
      <c r="G184" s="63">
        <f>SmtRes!CX23</f>
        <v>5.82</v>
      </c>
      <c r="H184" s="65"/>
      <c r="I184" s="64"/>
      <c r="J184" s="65">
        <f>SmtRes!CZ23</f>
        <v>578.04999999999995</v>
      </c>
      <c r="K184" s="64"/>
      <c r="L184" s="65">
        <f>SmtRes!DI23</f>
        <v>3364.25</v>
      </c>
    </row>
    <row r="185" spans="1:82" ht="14.25">
      <c r="A185" s="61"/>
      <c r="B185" s="61" t="s">
        <v>232</v>
      </c>
      <c r="C185" s="71" t="s">
        <v>233</v>
      </c>
      <c r="D185" s="72" t="s">
        <v>225</v>
      </c>
      <c r="E185" s="73">
        <v>1.46</v>
      </c>
      <c r="F185" s="73">
        <f>ROUND((0.2+1),7)</f>
        <v>1.2</v>
      </c>
      <c r="G185" s="73">
        <f>SmtRes!CX24</f>
        <v>8.76</v>
      </c>
      <c r="H185" s="74"/>
      <c r="I185" s="75"/>
      <c r="J185" s="74">
        <f>SmtRes!CZ24</f>
        <v>735.71</v>
      </c>
      <c r="K185" s="75"/>
      <c r="L185" s="74">
        <f>SmtRes!DI24</f>
        <v>6444.82</v>
      </c>
    </row>
    <row r="186" spans="1:82" ht="15">
      <c r="A186" s="61"/>
      <c r="B186" s="61"/>
      <c r="C186" s="77" t="s">
        <v>289</v>
      </c>
      <c r="D186" s="62"/>
      <c r="E186" s="63"/>
      <c r="F186" s="63"/>
      <c r="G186" s="63"/>
      <c r="H186" s="65"/>
      <c r="I186" s="64"/>
      <c r="J186" s="65"/>
      <c r="K186" s="64"/>
      <c r="L186" s="65">
        <f>L183</f>
        <v>9809.07</v>
      </c>
    </row>
    <row r="187" spans="1:82" ht="14.25">
      <c r="A187" s="61"/>
      <c r="B187" s="61"/>
      <c r="C187" s="61" t="s">
        <v>290</v>
      </c>
      <c r="D187" s="62"/>
      <c r="E187" s="63"/>
      <c r="F187" s="63"/>
      <c r="G187" s="63"/>
      <c r="H187" s="65"/>
      <c r="I187" s="64"/>
      <c r="J187" s="65"/>
      <c r="K187" s="64"/>
      <c r="L187" s="65">
        <f>SUM(AR181:AR190)+SUM(AS181:AS190)+SUM(AT181:AT190)+SUM(AU181:AU190)+SUM(AV181:AV190)</f>
        <v>9809.07</v>
      </c>
    </row>
    <row r="188" spans="1:82" ht="14.25">
      <c r="A188" s="61"/>
      <c r="B188" s="61" t="s">
        <v>35</v>
      </c>
      <c r="C188" s="61" t="s">
        <v>291</v>
      </c>
      <c r="D188" s="62" t="s">
        <v>292</v>
      </c>
      <c r="E188" s="63">
        <f>Source!BZ73</f>
        <v>74</v>
      </c>
      <c r="F188" s="63"/>
      <c r="G188" s="63">
        <f>Source!AT73</f>
        <v>74</v>
      </c>
      <c r="H188" s="65"/>
      <c r="I188" s="64"/>
      <c r="J188" s="65"/>
      <c r="K188" s="64"/>
      <c r="L188" s="65">
        <f>SUM(AZ181:AZ190)</f>
        <v>7258.71</v>
      </c>
    </row>
    <row r="189" spans="1:82" ht="14.25">
      <c r="A189" s="71"/>
      <c r="B189" s="71" t="s">
        <v>36</v>
      </c>
      <c r="C189" s="71" t="s">
        <v>293</v>
      </c>
      <c r="D189" s="72" t="s">
        <v>292</v>
      </c>
      <c r="E189" s="73">
        <f>Source!CA73</f>
        <v>36</v>
      </c>
      <c r="F189" s="73"/>
      <c r="G189" s="73">
        <f>Source!AU73</f>
        <v>36</v>
      </c>
      <c r="H189" s="74"/>
      <c r="I189" s="75"/>
      <c r="J189" s="74"/>
      <c r="K189" s="75"/>
      <c r="L189" s="74">
        <f>SUM(BA181:BA190)</f>
        <v>3531.27</v>
      </c>
    </row>
    <row r="190" spans="1:82" ht="15">
      <c r="C190" s="79" t="s">
        <v>294</v>
      </c>
      <c r="D190" s="79"/>
      <c r="E190" s="79"/>
      <c r="F190" s="79"/>
      <c r="G190" s="79"/>
      <c r="H190" s="79"/>
      <c r="I190" s="80">
        <f>IF(E181&lt;&gt;0,K190/E181, 0)</f>
        <v>4119.8099999999995</v>
      </c>
      <c r="J190" s="80"/>
      <c r="K190" s="80">
        <f>L183+L188+L189</f>
        <v>20599.05</v>
      </c>
      <c r="L190" s="80"/>
      <c r="AD190">
        <f>ROUND((Source!AT73/100)*((ROUND(SUMIF(SmtRes!AQ23:'SmtRes'!AQ24,"=1",SmtRes!AD23:'SmtRes'!AD24)*Source!I73, 2)+ROUND(SUMIF(SmtRes!AQ23:'SmtRes'!AQ24,"=1",SmtRes!AC23:'SmtRes'!AC24)*Source!I73, 2))), 2)</f>
        <v>4860.91</v>
      </c>
      <c r="AE190">
        <f>ROUND((Source!AU73/100)*((ROUND(SUMIF(SmtRes!AQ23:'SmtRes'!AQ24,"=1",SmtRes!AD23:'SmtRes'!AD24)*Source!I73, 2)+ROUND(SUMIF(SmtRes!AQ23:'SmtRes'!AQ24,"=1",SmtRes!AC23:'SmtRes'!AC24)*Source!I73, 2))), 2)</f>
        <v>2364.77</v>
      </c>
      <c r="AN190" s="76">
        <f>L183+L188+L189</f>
        <v>20599.05</v>
      </c>
      <c r="AO190">
        <f>0</f>
        <v>0</v>
      </c>
      <c r="AQ190" t="s">
        <v>295</v>
      </c>
      <c r="AR190" s="76">
        <f>L183</f>
        <v>9809.07</v>
      </c>
      <c r="AT190">
        <f>0</f>
        <v>0</v>
      </c>
      <c r="AV190" t="s">
        <v>295</v>
      </c>
      <c r="AW190">
        <f>0</f>
        <v>0</v>
      </c>
      <c r="AZ190">
        <f>Source!X73</f>
        <v>7258.71</v>
      </c>
      <c r="BA190">
        <f>Source!Y73</f>
        <v>3531.27</v>
      </c>
      <c r="BR190" s="76">
        <f>K190</f>
        <v>20599.05</v>
      </c>
      <c r="BU190">
        <f>ROUND(K190*80/100, 2)</f>
        <v>16479.240000000002</v>
      </c>
      <c r="BV190" s="76">
        <f>K190-BU190</f>
        <v>4119.8099999999977</v>
      </c>
      <c r="CB190">
        <f>Source!BM73</f>
        <v>200001</v>
      </c>
      <c r="CC190" t="str">
        <f>Source!E73</f>
        <v>10</v>
      </c>
      <c r="CD190">
        <v>4</v>
      </c>
    </row>
    <row r="191" spans="1:82" ht="28.5">
      <c r="A191" s="59" t="s">
        <v>134</v>
      </c>
      <c r="B191" s="61" t="s">
        <v>332</v>
      </c>
      <c r="C191" s="61" t="str">
        <f>Source!G74</f>
        <v>Испытание: вторичной обмотки трансформатора измерительного</v>
      </c>
      <c r="D191" s="62" t="str">
        <f>Source!H74</f>
        <v>испытание</v>
      </c>
      <c r="E191" s="63">
        <f>Source!K74</f>
        <v>14</v>
      </c>
      <c r="F191" s="63"/>
      <c r="G191" s="63">
        <f>Source!I74</f>
        <v>14</v>
      </c>
      <c r="H191" s="65"/>
      <c r="I191" s="64"/>
      <c r="J191" s="65"/>
      <c r="K191" s="64"/>
      <c r="L191" s="65"/>
    </row>
    <row r="192" spans="1:82" ht="25.5">
      <c r="B192" s="66" t="s">
        <v>237</v>
      </c>
      <c r="C192" s="67" t="s">
        <v>287</v>
      </c>
      <c r="D192" s="67"/>
      <c r="E192" s="67"/>
      <c r="F192" s="67"/>
      <c r="G192" s="67"/>
      <c r="H192" s="67"/>
      <c r="I192" s="67"/>
      <c r="J192" s="67"/>
      <c r="K192" s="67"/>
      <c r="L192" s="67"/>
    </row>
    <row r="193" spans="1:82" ht="15">
      <c r="A193" s="60"/>
      <c r="B193" s="63">
        <v>1</v>
      </c>
      <c r="C193" s="60" t="s">
        <v>288</v>
      </c>
      <c r="D193" s="62" t="s">
        <v>264</v>
      </c>
      <c r="E193" s="69"/>
      <c r="F193" s="63"/>
      <c r="G193" s="69">
        <f>Source!U74</f>
        <v>27.216000000000001</v>
      </c>
      <c r="H193" s="63"/>
      <c r="I193" s="63"/>
      <c r="J193" s="63"/>
      <c r="K193" s="63"/>
      <c r="L193" s="70">
        <f>SUM(L194:L195)-SUMIF(CE194:CE195, 1, L194:L195)</f>
        <v>18301.439999999999</v>
      </c>
    </row>
    <row r="194" spans="1:82" ht="14.25">
      <c r="A194" s="61"/>
      <c r="B194" s="61" t="s">
        <v>234</v>
      </c>
      <c r="C194" s="61" t="s">
        <v>235</v>
      </c>
      <c r="D194" s="62" t="s">
        <v>225</v>
      </c>
      <c r="E194" s="63">
        <v>0.65</v>
      </c>
      <c r="F194" s="63">
        <f>ROUND((0.2+1),7)</f>
        <v>1.2</v>
      </c>
      <c r="G194" s="63">
        <f>SmtRes!CX25</f>
        <v>10.92</v>
      </c>
      <c r="H194" s="65"/>
      <c r="I194" s="64"/>
      <c r="J194" s="65">
        <f>SmtRes!CZ25</f>
        <v>578.04999999999995</v>
      </c>
      <c r="K194" s="64"/>
      <c r="L194" s="65">
        <f>SmtRes!DI25</f>
        <v>6312.31</v>
      </c>
    </row>
    <row r="195" spans="1:82" ht="14.25">
      <c r="A195" s="61"/>
      <c r="B195" s="61" t="s">
        <v>232</v>
      </c>
      <c r="C195" s="71" t="s">
        <v>233</v>
      </c>
      <c r="D195" s="72" t="s">
        <v>225</v>
      </c>
      <c r="E195" s="73">
        <v>0.97</v>
      </c>
      <c r="F195" s="73">
        <f>ROUND((0.2+1),7)</f>
        <v>1.2</v>
      </c>
      <c r="G195" s="73">
        <f>SmtRes!CX26</f>
        <v>16.295999999999999</v>
      </c>
      <c r="H195" s="74"/>
      <c r="I195" s="75"/>
      <c r="J195" s="74">
        <f>SmtRes!CZ26</f>
        <v>735.71</v>
      </c>
      <c r="K195" s="75"/>
      <c r="L195" s="74">
        <f>SmtRes!DI26</f>
        <v>11989.13</v>
      </c>
    </row>
    <row r="196" spans="1:82" ht="15">
      <c r="A196" s="61"/>
      <c r="B196" s="61"/>
      <c r="C196" s="77" t="s">
        <v>289</v>
      </c>
      <c r="D196" s="62"/>
      <c r="E196" s="63"/>
      <c r="F196" s="63"/>
      <c r="G196" s="63"/>
      <c r="H196" s="65"/>
      <c r="I196" s="64"/>
      <c r="J196" s="65"/>
      <c r="K196" s="64"/>
      <c r="L196" s="65">
        <f>L193</f>
        <v>18301.439999999999</v>
      </c>
    </row>
    <row r="197" spans="1:82" ht="14.25">
      <c r="A197" s="61"/>
      <c r="B197" s="61"/>
      <c r="C197" s="61" t="s">
        <v>290</v>
      </c>
      <c r="D197" s="62"/>
      <c r="E197" s="63"/>
      <c r="F197" s="63"/>
      <c r="G197" s="63"/>
      <c r="H197" s="65"/>
      <c r="I197" s="64"/>
      <c r="J197" s="65"/>
      <c r="K197" s="64"/>
      <c r="L197" s="65">
        <f>SUM(AR191:AR200)+SUM(AS191:AS200)+SUM(AT191:AT200)+SUM(AU191:AU200)+SUM(AV191:AV200)</f>
        <v>18301.439999999999</v>
      </c>
    </row>
    <row r="198" spans="1:82" ht="14.25">
      <c r="A198" s="61"/>
      <c r="B198" s="61" t="s">
        <v>35</v>
      </c>
      <c r="C198" s="61" t="s">
        <v>291</v>
      </c>
      <c r="D198" s="62" t="s">
        <v>292</v>
      </c>
      <c r="E198" s="63">
        <f>Source!BZ74</f>
        <v>74</v>
      </c>
      <c r="F198" s="63"/>
      <c r="G198" s="63">
        <f>Source!AT74</f>
        <v>74</v>
      </c>
      <c r="H198" s="65"/>
      <c r="I198" s="64"/>
      <c r="J198" s="65"/>
      <c r="K198" s="64"/>
      <c r="L198" s="65">
        <f>SUM(AZ191:AZ200)</f>
        <v>13543.07</v>
      </c>
    </row>
    <row r="199" spans="1:82" ht="14.25">
      <c r="A199" s="71"/>
      <c r="B199" s="71" t="s">
        <v>36</v>
      </c>
      <c r="C199" s="71" t="s">
        <v>293</v>
      </c>
      <c r="D199" s="72" t="s">
        <v>292</v>
      </c>
      <c r="E199" s="73">
        <f>Source!CA74</f>
        <v>36</v>
      </c>
      <c r="F199" s="73"/>
      <c r="G199" s="73">
        <f>Source!AU74</f>
        <v>36</v>
      </c>
      <c r="H199" s="74"/>
      <c r="I199" s="75"/>
      <c r="J199" s="74"/>
      <c r="K199" s="75"/>
      <c r="L199" s="74">
        <f>SUM(BA191:BA200)</f>
        <v>6588.52</v>
      </c>
    </row>
    <row r="200" spans="1:82" ht="15">
      <c r="C200" s="79" t="s">
        <v>294</v>
      </c>
      <c r="D200" s="79"/>
      <c r="E200" s="79"/>
      <c r="F200" s="79"/>
      <c r="G200" s="79"/>
      <c r="H200" s="79"/>
      <c r="I200" s="80">
        <f>IF(E191&lt;&gt;0,K200/E191, 0)</f>
        <v>2745.2164285714284</v>
      </c>
      <c r="J200" s="80"/>
      <c r="K200" s="80">
        <f>L193+L198+L199</f>
        <v>38433.03</v>
      </c>
      <c r="L200" s="80"/>
      <c r="AD200">
        <f>ROUND((Source!AT74/100)*((ROUND(SUMIF(SmtRes!AQ25:'SmtRes'!AQ26,"=1",SmtRes!AD25:'SmtRes'!AD26)*Source!I74, 2)+ROUND(SUMIF(SmtRes!AQ25:'SmtRes'!AQ26,"=1",SmtRes!AC25:'SmtRes'!AC26)*Source!I74, 2))), 2)</f>
        <v>13610.55</v>
      </c>
      <c r="AE200">
        <f>ROUND((Source!AU74/100)*((ROUND(SUMIF(SmtRes!AQ25:'SmtRes'!AQ26,"=1",SmtRes!AD25:'SmtRes'!AD26)*Source!I74, 2)+ROUND(SUMIF(SmtRes!AQ25:'SmtRes'!AQ26,"=1",SmtRes!AC25:'SmtRes'!AC26)*Source!I74, 2))), 2)</f>
        <v>6621.35</v>
      </c>
      <c r="AN200" s="76">
        <f>L193+L198+L199</f>
        <v>38433.03</v>
      </c>
      <c r="AO200">
        <f>0</f>
        <v>0</v>
      </c>
      <c r="AQ200" t="s">
        <v>295</v>
      </c>
      <c r="AR200" s="76">
        <f>L193</f>
        <v>18301.439999999999</v>
      </c>
      <c r="AT200">
        <f>0</f>
        <v>0</v>
      </c>
      <c r="AV200" t="s">
        <v>295</v>
      </c>
      <c r="AW200">
        <f>0</f>
        <v>0</v>
      </c>
      <c r="AZ200">
        <f>Source!X74</f>
        <v>13543.07</v>
      </c>
      <c r="BA200">
        <f>Source!Y74</f>
        <v>6588.52</v>
      </c>
      <c r="BR200" s="76">
        <f>K200</f>
        <v>38433.03</v>
      </c>
      <c r="BU200">
        <f>ROUND(K200*80/100, 2)</f>
        <v>30746.42</v>
      </c>
      <c r="BV200" s="76">
        <f>K200-BU200</f>
        <v>7686.6100000000006</v>
      </c>
      <c r="CB200">
        <f>Source!BM74</f>
        <v>200001</v>
      </c>
      <c r="CC200" t="str">
        <f>Source!E74</f>
        <v>11</v>
      </c>
      <c r="CD200">
        <v>4</v>
      </c>
    </row>
    <row r="201" spans="1:82" ht="28.5">
      <c r="A201" s="59" t="s">
        <v>138</v>
      </c>
      <c r="B201" s="61" t="s">
        <v>333</v>
      </c>
      <c r="C201" s="61" t="str">
        <f>Source!G75</f>
        <v>Измерение токов утечки: или пробивного напряжения разрядника</v>
      </c>
      <c r="D201" s="62" t="str">
        <f>Source!H75</f>
        <v>измерение</v>
      </c>
      <c r="E201" s="63">
        <f>Source!K75</f>
        <v>3</v>
      </c>
      <c r="F201" s="63"/>
      <c r="G201" s="63">
        <f>Source!I75</f>
        <v>3</v>
      </c>
      <c r="H201" s="65"/>
      <c r="I201" s="64"/>
      <c r="J201" s="65"/>
      <c r="K201" s="64"/>
      <c r="L201" s="65"/>
    </row>
    <row r="202" spans="1:82" ht="25.5">
      <c r="B202" s="66" t="s">
        <v>237</v>
      </c>
      <c r="C202" s="67" t="s">
        <v>287</v>
      </c>
      <c r="D202" s="67"/>
      <c r="E202" s="67"/>
      <c r="F202" s="67"/>
      <c r="G202" s="67"/>
      <c r="H202" s="67"/>
      <c r="I202" s="67"/>
      <c r="J202" s="67"/>
      <c r="K202" s="67"/>
      <c r="L202" s="67"/>
    </row>
    <row r="203" spans="1:82" ht="15">
      <c r="A203" s="60"/>
      <c r="B203" s="63">
        <v>1</v>
      </c>
      <c r="C203" s="60" t="s">
        <v>288</v>
      </c>
      <c r="D203" s="62" t="s">
        <v>264</v>
      </c>
      <c r="E203" s="69"/>
      <c r="F203" s="63"/>
      <c r="G203" s="69">
        <f>Source!U75</f>
        <v>5.8319999999999999</v>
      </c>
      <c r="H203" s="63"/>
      <c r="I203" s="63"/>
      <c r="J203" s="63"/>
      <c r="K203" s="63"/>
      <c r="L203" s="70">
        <f>SUM(L204:L205)-SUMIF(CE204:CE205, 1, L204:L205)</f>
        <v>3896.6000000000004</v>
      </c>
    </row>
    <row r="204" spans="1:82" ht="14.25">
      <c r="A204" s="61"/>
      <c r="B204" s="61" t="s">
        <v>223</v>
      </c>
      <c r="C204" s="61" t="s">
        <v>224</v>
      </c>
      <c r="D204" s="62" t="s">
        <v>225</v>
      </c>
      <c r="E204" s="63">
        <v>0.81</v>
      </c>
      <c r="F204" s="63">
        <f>ROUND((0.2+1),7)</f>
        <v>1.2</v>
      </c>
      <c r="G204" s="63">
        <f>SmtRes!CX27</f>
        <v>2.9159999999999999</v>
      </c>
      <c r="H204" s="65"/>
      <c r="I204" s="64"/>
      <c r="J204" s="65">
        <f>SmtRes!CZ27</f>
        <v>675.65</v>
      </c>
      <c r="K204" s="64"/>
      <c r="L204" s="65">
        <f>SmtRes!DI27</f>
        <v>1970.2</v>
      </c>
    </row>
    <row r="205" spans="1:82" ht="14.25">
      <c r="A205" s="61"/>
      <c r="B205" s="61" t="s">
        <v>226</v>
      </c>
      <c r="C205" s="71" t="s">
        <v>227</v>
      </c>
      <c r="D205" s="72" t="s">
        <v>225</v>
      </c>
      <c r="E205" s="73">
        <v>0.81</v>
      </c>
      <c r="F205" s="73">
        <f>ROUND((0.2+1),7)</f>
        <v>1.2</v>
      </c>
      <c r="G205" s="73">
        <f>SmtRes!CX28</f>
        <v>2.9159999999999999</v>
      </c>
      <c r="H205" s="74"/>
      <c r="I205" s="75"/>
      <c r="J205" s="74">
        <f>SmtRes!CZ28</f>
        <v>660.63</v>
      </c>
      <c r="K205" s="75"/>
      <c r="L205" s="74">
        <f>SmtRes!DI28</f>
        <v>1926.4</v>
      </c>
    </row>
    <row r="206" spans="1:82" ht="15">
      <c r="A206" s="61"/>
      <c r="B206" s="61"/>
      <c r="C206" s="77" t="s">
        <v>289</v>
      </c>
      <c r="D206" s="62"/>
      <c r="E206" s="63"/>
      <c r="F206" s="63"/>
      <c r="G206" s="63"/>
      <c r="H206" s="65"/>
      <c r="I206" s="64"/>
      <c r="J206" s="65"/>
      <c r="K206" s="64"/>
      <c r="L206" s="65">
        <f>L203</f>
        <v>3896.6000000000004</v>
      </c>
    </row>
    <row r="207" spans="1:82" ht="14.25">
      <c r="A207" s="61"/>
      <c r="B207" s="61"/>
      <c r="C207" s="61" t="s">
        <v>290</v>
      </c>
      <c r="D207" s="62"/>
      <c r="E207" s="63"/>
      <c r="F207" s="63"/>
      <c r="G207" s="63"/>
      <c r="H207" s="65"/>
      <c r="I207" s="64"/>
      <c r="J207" s="65"/>
      <c r="K207" s="64"/>
      <c r="L207" s="65">
        <f>SUM(AR201:AR210)+SUM(AS201:AS210)+SUM(AT201:AT210)+SUM(AU201:AU210)+SUM(AV201:AV210)</f>
        <v>3896.6000000000004</v>
      </c>
    </row>
    <row r="208" spans="1:82" ht="14.25">
      <c r="A208" s="61"/>
      <c r="B208" s="61" t="s">
        <v>35</v>
      </c>
      <c r="C208" s="61" t="s">
        <v>291</v>
      </c>
      <c r="D208" s="62" t="s">
        <v>292</v>
      </c>
      <c r="E208" s="63">
        <f>Source!BZ75</f>
        <v>74</v>
      </c>
      <c r="F208" s="63"/>
      <c r="G208" s="63">
        <f>Source!AT75</f>
        <v>74</v>
      </c>
      <c r="H208" s="65"/>
      <c r="I208" s="64"/>
      <c r="J208" s="65"/>
      <c r="K208" s="64"/>
      <c r="L208" s="65">
        <f>SUM(AZ201:AZ210)</f>
        <v>2883.48</v>
      </c>
    </row>
    <row r="209" spans="1:82" ht="14.25">
      <c r="A209" s="71"/>
      <c r="B209" s="71" t="s">
        <v>36</v>
      </c>
      <c r="C209" s="71" t="s">
        <v>293</v>
      </c>
      <c r="D209" s="72" t="s">
        <v>292</v>
      </c>
      <c r="E209" s="73">
        <f>Source!CA75</f>
        <v>36</v>
      </c>
      <c r="F209" s="73"/>
      <c r="G209" s="73">
        <f>Source!AU75</f>
        <v>36</v>
      </c>
      <c r="H209" s="74"/>
      <c r="I209" s="75"/>
      <c r="J209" s="74"/>
      <c r="K209" s="75"/>
      <c r="L209" s="74">
        <f>SUM(BA201:BA210)</f>
        <v>1402.78</v>
      </c>
    </row>
    <row r="210" spans="1:82" ht="15">
      <c r="C210" s="79" t="s">
        <v>294</v>
      </c>
      <c r="D210" s="79"/>
      <c r="E210" s="79"/>
      <c r="F210" s="79"/>
      <c r="G210" s="79"/>
      <c r="H210" s="79"/>
      <c r="I210" s="80">
        <f>IF(E201&lt;&gt;0,K210/E201, 0)</f>
        <v>2727.62</v>
      </c>
      <c r="J210" s="80"/>
      <c r="K210" s="80">
        <f>L203+L208+L209</f>
        <v>8182.86</v>
      </c>
      <c r="L210" s="80"/>
      <c r="AD210">
        <f>ROUND((Source!AT75/100)*((ROUND(SUMIF(SmtRes!AQ27:'SmtRes'!AQ28,"=1",SmtRes!AD27:'SmtRes'!AD28)*Source!I75, 2)+ROUND(SUMIF(SmtRes!AQ27:'SmtRes'!AQ28,"=1",SmtRes!AC27:'SmtRes'!AC28)*Source!I75, 2))), 2)</f>
        <v>2966.54</v>
      </c>
      <c r="AE210">
        <f>ROUND((Source!AU75/100)*((ROUND(SUMIF(SmtRes!AQ27:'SmtRes'!AQ28,"=1",SmtRes!AD27:'SmtRes'!AD28)*Source!I75, 2)+ROUND(SUMIF(SmtRes!AQ27:'SmtRes'!AQ28,"=1",SmtRes!AC27:'SmtRes'!AC28)*Source!I75, 2))), 2)</f>
        <v>1443.18</v>
      </c>
      <c r="AN210" s="76">
        <f>L203+L208+L209</f>
        <v>8182.86</v>
      </c>
      <c r="AO210">
        <f>0</f>
        <v>0</v>
      </c>
      <c r="AQ210" t="s">
        <v>295</v>
      </c>
      <c r="AR210" s="76">
        <f>L203</f>
        <v>3896.6000000000004</v>
      </c>
      <c r="AT210">
        <f>0</f>
        <v>0</v>
      </c>
      <c r="AV210" t="s">
        <v>295</v>
      </c>
      <c r="AW210">
        <f>0</f>
        <v>0</v>
      </c>
      <c r="AZ210">
        <f>Source!X75</f>
        <v>2883.48</v>
      </c>
      <c r="BA210">
        <f>Source!Y75</f>
        <v>1402.78</v>
      </c>
      <c r="BR210" s="76">
        <f>K210</f>
        <v>8182.86</v>
      </c>
      <c r="BU210">
        <f>ROUND(K210*80/100, 2)</f>
        <v>6546.29</v>
      </c>
      <c r="BV210" s="76">
        <f>K210-BU210</f>
        <v>1636.5699999999997</v>
      </c>
      <c r="CB210">
        <f>Source!BM75</f>
        <v>200001</v>
      </c>
      <c r="CC210" t="str">
        <f>Source!E75</f>
        <v>12</v>
      </c>
      <c r="CD210">
        <v>4</v>
      </c>
    </row>
    <row r="211" spans="1:82" ht="28.5">
      <c r="A211" s="59" t="s">
        <v>139</v>
      </c>
      <c r="B211" s="61" t="s">
        <v>334</v>
      </c>
      <c r="C211" s="61" t="str">
        <f>Source!G76</f>
        <v>Испытание аппарата коммутационного напряжением: до 1 кВ (силовых цепей)</v>
      </c>
      <c r="D211" s="62" t="str">
        <f>Source!H76</f>
        <v>испытание</v>
      </c>
      <c r="E211" s="63">
        <f>Source!K76</f>
        <v>1</v>
      </c>
      <c r="F211" s="63"/>
      <c r="G211" s="63">
        <f>Source!I76</f>
        <v>1</v>
      </c>
      <c r="H211" s="65"/>
      <c r="I211" s="64"/>
      <c r="J211" s="65"/>
      <c r="K211" s="64"/>
      <c r="L211" s="65"/>
    </row>
    <row r="212" spans="1:82" ht="25.5">
      <c r="B212" s="66" t="s">
        <v>237</v>
      </c>
      <c r="C212" s="67" t="s">
        <v>287</v>
      </c>
      <c r="D212" s="67"/>
      <c r="E212" s="67"/>
      <c r="F212" s="67"/>
      <c r="G212" s="67"/>
      <c r="H212" s="67"/>
      <c r="I212" s="67"/>
      <c r="J212" s="67"/>
      <c r="K212" s="67"/>
      <c r="L212" s="67"/>
    </row>
    <row r="213" spans="1:82" ht="15">
      <c r="A213" s="60"/>
      <c r="B213" s="63">
        <v>1</v>
      </c>
      <c r="C213" s="60" t="s">
        <v>288</v>
      </c>
      <c r="D213" s="62" t="s">
        <v>264</v>
      </c>
      <c r="E213" s="69"/>
      <c r="F213" s="63"/>
      <c r="G213" s="69">
        <f>Source!U76</f>
        <v>1.944</v>
      </c>
      <c r="H213" s="63"/>
      <c r="I213" s="63"/>
      <c r="J213" s="63"/>
      <c r="K213" s="63"/>
      <c r="L213" s="70">
        <f>SUM(L214:L215)-SUMIF(CE214:CE215, 1, L214:L215)</f>
        <v>1231.1300000000001</v>
      </c>
    </row>
    <row r="214" spans="1:82" ht="14.25">
      <c r="A214" s="61"/>
      <c r="B214" s="61" t="s">
        <v>230</v>
      </c>
      <c r="C214" s="61" t="s">
        <v>231</v>
      </c>
      <c r="D214" s="62" t="s">
        <v>225</v>
      </c>
      <c r="E214" s="63">
        <v>0.65</v>
      </c>
      <c r="F214" s="63">
        <f>ROUND((0.2+1),7)</f>
        <v>1.2</v>
      </c>
      <c r="G214" s="63">
        <f>SmtRes!CX29</f>
        <v>0.78</v>
      </c>
      <c r="H214" s="65"/>
      <c r="I214" s="64"/>
      <c r="J214" s="65">
        <f>SmtRes!CZ29</f>
        <v>480.46</v>
      </c>
      <c r="K214" s="64"/>
      <c r="L214" s="65">
        <f>SmtRes!DI29</f>
        <v>374.76</v>
      </c>
    </row>
    <row r="215" spans="1:82" ht="14.25">
      <c r="A215" s="61"/>
      <c r="B215" s="61" t="s">
        <v>232</v>
      </c>
      <c r="C215" s="71" t="s">
        <v>233</v>
      </c>
      <c r="D215" s="72" t="s">
        <v>225</v>
      </c>
      <c r="E215" s="73">
        <v>0.97</v>
      </c>
      <c r="F215" s="73">
        <f>ROUND((0.2+1),7)</f>
        <v>1.2</v>
      </c>
      <c r="G215" s="73">
        <f>SmtRes!CX30</f>
        <v>1.1639999999999999</v>
      </c>
      <c r="H215" s="74"/>
      <c r="I215" s="75"/>
      <c r="J215" s="74">
        <f>SmtRes!CZ30</f>
        <v>735.71</v>
      </c>
      <c r="K215" s="75"/>
      <c r="L215" s="74">
        <f>SmtRes!DI30</f>
        <v>856.37</v>
      </c>
    </row>
    <row r="216" spans="1:82" ht="15">
      <c r="A216" s="61"/>
      <c r="B216" s="61"/>
      <c r="C216" s="77" t="s">
        <v>289</v>
      </c>
      <c r="D216" s="62"/>
      <c r="E216" s="63"/>
      <c r="F216" s="63"/>
      <c r="G216" s="63"/>
      <c r="H216" s="65"/>
      <c r="I216" s="64"/>
      <c r="J216" s="65"/>
      <c r="K216" s="64"/>
      <c r="L216" s="65">
        <f>L213</f>
        <v>1231.1300000000001</v>
      </c>
    </row>
    <row r="217" spans="1:82" ht="14.25">
      <c r="A217" s="61"/>
      <c r="B217" s="61"/>
      <c r="C217" s="61" t="s">
        <v>290</v>
      </c>
      <c r="D217" s="62"/>
      <c r="E217" s="63"/>
      <c r="F217" s="63"/>
      <c r="G217" s="63"/>
      <c r="H217" s="65"/>
      <c r="I217" s="64"/>
      <c r="J217" s="65"/>
      <c r="K217" s="64"/>
      <c r="L217" s="65">
        <f>SUM(AR211:AR220)+SUM(AS211:AS220)+SUM(AT211:AT220)+SUM(AU211:AU220)+SUM(AV211:AV220)</f>
        <v>1231.1300000000001</v>
      </c>
    </row>
    <row r="218" spans="1:82" ht="14.25">
      <c r="A218" s="61"/>
      <c r="B218" s="61" t="s">
        <v>35</v>
      </c>
      <c r="C218" s="61" t="s">
        <v>291</v>
      </c>
      <c r="D218" s="62" t="s">
        <v>292</v>
      </c>
      <c r="E218" s="63">
        <f>Source!BZ76</f>
        <v>74</v>
      </c>
      <c r="F218" s="63"/>
      <c r="G218" s="63">
        <f>Source!AT76</f>
        <v>74</v>
      </c>
      <c r="H218" s="65"/>
      <c r="I218" s="64"/>
      <c r="J218" s="65"/>
      <c r="K218" s="64"/>
      <c r="L218" s="65">
        <f>SUM(AZ211:AZ220)</f>
        <v>911.04</v>
      </c>
    </row>
    <row r="219" spans="1:82" ht="14.25">
      <c r="A219" s="71"/>
      <c r="B219" s="71" t="s">
        <v>36</v>
      </c>
      <c r="C219" s="71" t="s">
        <v>293</v>
      </c>
      <c r="D219" s="72" t="s">
        <v>292</v>
      </c>
      <c r="E219" s="73">
        <f>Source!CA76</f>
        <v>36</v>
      </c>
      <c r="F219" s="73"/>
      <c r="G219" s="73">
        <f>Source!AU76</f>
        <v>36</v>
      </c>
      <c r="H219" s="74"/>
      <c r="I219" s="75"/>
      <c r="J219" s="74"/>
      <c r="K219" s="75"/>
      <c r="L219" s="74">
        <f>SUM(BA211:BA220)</f>
        <v>443.21</v>
      </c>
    </row>
    <row r="220" spans="1:82" ht="15">
      <c r="C220" s="79" t="s">
        <v>294</v>
      </c>
      <c r="D220" s="79"/>
      <c r="E220" s="79"/>
      <c r="F220" s="79"/>
      <c r="G220" s="79"/>
      <c r="H220" s="79"/>
      <c r="I220" s="80">
        <f>IF(E211&lt;&gt;0,K220/E211, 0)</f>
        <v>2585.38</v>
      </c>
      <c r="J220" s="80"/>
      <c r="K220" s="80">
        <f>L213+L218+L219</f>
        <v>2585.38</v>
      </c>
      <c r="L220" s="80"/>
      <c r="AD220">
        <f>ROUND((Source!AT76/100)*((ROUND(SUMIF(SmtRes!AQ29:'SmtRes'!AQ30,"=1",SmtRes!AD29:'SmtRes'!AD30)*Source!I76, 2)+ROUND(SUMIF(SmtRes!AQ29:'SmtRes'!AQ30,"=1",SmtRes!AC29:'SmtRes'!AC30)*Source!I76, 2))), 2)</f>
        <v>899.97</v>
      </c>
      <c r="AE220">
        <f>ROUND((Source!AU76/100)*((ROUND(SUMIF(SmtRes!AQ29:'SmtRes'!AQ30,"=1",SmtRes!AD29:'SmtRes'!AD30)*Source!I76, 2)+ROUND(SUMIF(SmtRes!AQ29:'SmtRes'!AQ30,"=1",SmtRes!AC29:'SmtRes'!AC30)*Source!I76, 2))), 2)</f>
        <v>437.82</v>
      </c>
      <c r="AN220" s="76">
        <f>L213+L218+L219</f>
        <v>2585.38</v>
      </c>
      <c r="AO220">
        <f>0</f>
        <v>0</v>
      </c>
      <c r="AQ220" t="s">
        <v>295</v>
      </c>
      <c r="AR220" s="76">
        <f>L213</f>
        <v>1231.1300000000001</v>
      </c>
      <c r="AT220">
        <f>0</f>
        <v>0</v>
      </c>
      <c r="AV220" t="s">
        <v>295</v>
      </c>
      <c r="AW220">
        <f>0</f>
        <v>0</v>
      </c>
      <c r="AZ220">
        <f>Source!X76</f>
        <v>911.04</v>
      </c>
      <c r="BA220">
        <f>Source!Y76</f>
        <v>443.21</v>
      </c>
      <c r="BR220" s="76">
        <f>K220</f>
        <v>2585.38</v>
      </c>
      <c r="BU220">
        <f>ROUND(K220*80/100, 2)</f>
        <v>2068.3000000000002</v>
      </c>
      <c r="BV220" s="76">
        <f>K220-BU220</f>
        <v>517.07999999999993</v>
      </c>
      <c r="CB220">
        <f>Source!BM76</f>
        <v>200001</v>
      </c>
      <c r="CC220" t="str">
        <f>Source!E76</f>
        <v>13</v>
      </c>
      <c r="CD220">
        <v>4</v>
      </c>
    </row>
    <row r="221" spans="1:82" ht="42.75">
      <c r="A221" s="59" t="s">
        <v>143</v>
      </c>
      <c r="B221" s="61" t="s">
        <v>298</v>
      </c>
      <c r="C221" s="61" t="str">
        <f>Source!G77</f>
        <v>Фазировка электрической линии или трансформатора с сетью напряжением: свыше 1 кВ</v>
      </c>
      <c r="D221" s="62" t="str">
        <f>Source!H77</f>
        <v>ШТ</v>
      </c>
      <c r="E221" s="63">
        <f>Source!K77</f>
        <v>3</v>
      </c>
      <c r="F221" s="63"/>
      <c r="G221" s="63">
        <f>Source!I77</f>
        <v>3</v>
      </c>
      <c r="H221" s="65"/>
      <c r="I221" s="64"/>
      <c r="J221" s="65"/>
      <c r="K221" s="64"/>
      <c r="L221" s="65"/>
    </row>
    <row r="222" spans="1:82" ht="25.5">
      <c r="B222" s="66" t="s">
        <v>237</v>
      </c>
      <c r="C222" s="67" t="s">
        <v>287</v>
      </c>
      <c r="D222" s="67"/>
      <c r="E222" s="67"/>
      <c r="F222" s="67"/>
      <c r="G222" s="67"/>
      <c r="H222" s="67"/>
      <c r="I222" s="67"/>
      <c r="J222" s="67"/>
      <c r="K222" s="67"/>
      <c r="L222" s="67"/>
    </row>
    <row r="223" spans="1:82" ht="15">
      <c r="A223" s="60"/>
      <c r="B223" s="63">
        <v>1</v>
      </c>
      <c r="C223" s="60" t="s">
        <v>288</v>
      </c>
      <c r="D223" s="62" t="s">
        <v>264</v>
      </c>
      <c r="E223" s="69"/>
      <c r="F223" s="63"/>
      <c r="G223" s="69">
        <f>Source!U77</f>
        <v>5.8319999999999999</v>
      </c>
      <c r="H223" s="63"/>
      <c r="I223" s="63"/>
      <c r="J223" s="63"/>
      <c r="K223" s="63"/>
      <c r="L223" s="70">
        <f>SUM(L224:L225)-SUMIF(CE224:CE225, 1, L224:L225)</f>
        <v>3896.6000000000004</v>
      </c>
    </row>
    <row r="224" spans="1:82" ht="14.25">
      <c r="A224" s="61"/>
      <c r="B224" s="61" t="s">
        <v>223</v>
      </c>
      <c r="C224" s="61" t="s">
        <v>224</v>
      </c>
      <c r="D224" s="62" t="s">
        <v>225</v>
      </c>
      <c r="E224" s="63">
        <v>0.81</v>
      </c>
      <c r="F224" s="63">
        <f>ROUND((0.2+1),7)</f>
        <v>1.2</v>
      </c>
      <c r="G224" s="63">
        <f>SmtRes!CX31</f>
        <v>2.9159999999999999</v>
      </c>
      <c r="H224" s="65"/>
      <c r="I224" s="64"/>
      <c r="J224" s="65">
        <f>SmtRes!CZ31</f>
        <v>675.65</v>
      </c>
      <c r="K224" s="64"/>
      <c r="L224" s="65">
        <f>SmtRes!DI31</f>
        <v>1970.2</v>
      </c>
    </row>
    <row r="225" spans="1:82" ht="14.25">
      <c r="A225" s="61"/>
      <c r="B225" s="61" t="s">
        <v>226</v>
      </c>
      <c r="C225" s="71" t="s">
        <v>227</v>
      </c>
      <c r="D225" s="72" t="s">
        <v>225</v>
      </c>
      <c r="E225" s="73">
        <v>0.81</v>
      </c>
      <c r="F225" s="73">
        <f>ROUND((0.2+1),7)</f>
        <v>1.2</v>
      </c>
      <c r="G225" s="73">
        <f>SmtRes!CX32</f>
        <v>2.9159999999999999</v>
      </c>
      <c r="H225" s="74"/>
      <c r="I225" s="75"/>
      <c r="J225" s="74">
        <f>SmtRes!CZ32</f>
        <v>660.63</v>
      </c>
      <c r="K225" s="75"/>
      <c r="L225" s="74">
        <f>SmtRes!DI32</f>
        <v>1926.4</v>
      </c>
    </row>
    <row r="226" spans="1:82" ht="15">
      <c r="A226" s="61"/>
      <c r="B226" s="61"/>
      <c r="C226" s="77" t="s">
        <v>289</v>
      </c>
      <c r="D226" s="62"/>
      <c r="E226" s="63"/>
      <c r="F226" s="63"/>
      <c r="G226" s="63"/>
      <c r="H226" s="65"/>
      <c r="I226" s="64"/>
      <c r="J226" s="65"/>
      <c r="K226" s="64"/>
      <c r="L226" s="65">
        <f>L223</f>
        <v>3896.6000000000004</v>
      </c>
    </row>
    <row r="227" spans="1:82" ht="14.25">
      <c r="A227" s="61"/>
      <c r="B227" s="61"/>
      <c r="C227" s="61" t="s">
        <v>290</v>
      </c>
      <c r="D227" s="62"/>
      <c r="E227" s="63"/>
      <c r="F227" s="63"/>
      <c r="G227" s="63"/>
      <c r="H227" s="65"/>
      <c r="I227" s="64"/>
      <c r="J227" s="65"/>
      <c r="K227" s="64"/>
      <c r="L227" s="65">
        <f>SUM(AR221:AR230)+SUM(AS221:AS230)+SUM(AT221:AT230)+SUM(AU221:AU230)+SUM(AV221:AV230)</f>
        <v>3896.6000000000004</v>
      </c>
    </row>
    <row r="228" spans="1:82" ht="14.25">
      <c r="A228" s="61"/>
      <c r="B228" s="61" t="s">
        <v>35</v>
      </c>
      <c r="C228" s="61" t="s">
        <v>291</v>
      </c>
      <c r="D228" s="62" t="s">
        <v>292</v>
      </c>
      <c r="E228" s="63">
        <f>Source!BZ77</f>
        <v>74</v>
      </c>
      <c r="F228" s="63"/>
      <c r="G228" s="63">
        <f>Source!AT77</f>
        <v>74</v>
      </c>
      <c r="H228" s="65"/>
      <c r="I228" s="64"/>
      <c r="J228" s="65"/>
      <c r="K228" s="64"/>
      <c r="L228" s="65">
        <f>SUM(AZ221:AZ230)</f>
        <v>2883.48</v>
      </c>
    </row>
    <row r="229" spans="1:82" ht="14.25">
      <c r="A229" s="71"/>
      <c r="B229" s="71" t="s">
        <v>36</v>
      </c>
      <c r="C229" s="71" t="s">
        <v>293</v>
      </c>
      <c r="D229" s="72" t="s">
        <v>292</v>
      </c>
      <c r="E229" s="73">
        <f>Source!CA77</f>
        <v>36</v>
      </c>
      <c r="F229" s="73"/>
      <c r="G229" s="73">
        <f>Source!AU77</f>
        <v>36</v>
      </c>
      <c r="H229" s="74"/>
      <c r="I229" s="75"/>
      <c r="J229" s="74"/>
      <c r="K229" s="75"/>
      <c r="L229" s="74">
        <f>SUM(BA221:BA230)</f>
        <v>1402.78</v>
      </c>
    </row>
    <row r="230" spans="1:82" ht="15">
      <c r="C230" s="79" t="s">
        <v>294</v>
      </c>
      <c r="D230" s="79"/>
      <c r="E230" s="79"/>
      <c r="F230" s="79"/>
      <c r="G230" s="79"/>
      <c r="H230" s="79"/>
      <c r="I230" s="80">
        <f>IF(E221&lt;&gt;0,K230/E221, 0)</f>
        <v>2727.62</v>
      </c>
      <c r="J230" s="80"/>
      <c r="K230" s="80">
        <f>L223+L228+L229</f>
        <v>8182.86</v>
      </c>
      <c r="L230" s="80"/>
      <c r="AD230">
        <f>ROUND((Source!AT77/100)*((ROUND(SUMIF(SmtRes!AQ31:'SmtRes'!AQ32,"=1",SmtRes!AD31:'SmtRes'!AD32)*Source!I77, 2)+ROUND(SUMIF(SmtRes!AQ31:'SmtRes'!AQ32,"=1",SmtRes!AC31:'SmtRes'!AC32)*Source!I77, 2))), 2)</f>
        <v>2966.54</v>
      </c>
      <c r="AE230">
        <f>ROUND((Source!AU77/100)*((ROUND(SUMIF(SmtRes!AQ31:'SmtRes'!AQ32,"=1",SmtRes!AD31:'SmtRes'!AD32)*Source!I77, 2)+ROUND(SUMIF(SmtRes!AQ31:'SmtRes'!AQ32,"=1",SmtRes!AC31:'SmtRes'!AC32)*Source!I77, 2))), 2)</f>
        <v>1443.18</v>
      </c>
      <c r="AN230" s="76">
        <f>L223+L228+L229</f>
        <v>8182.86</v>
      </c>
      <c r="AO230">
        <f>0</f>
        <v>0</v>
      </c>
      <c r="AQ230" t="s">
        <v>295</v>
      </c>
      <c r="AR230" s="76">
        <f>L223</f>
        <v>3896.6000000000004</v>
      </c>
      <c r="AT230">
        <f>0</f>
        <v>0</v>
      </c>
      <c r="AV230" t="s">
        <v>295</v>
      </c>
      <c r="AW230">
        <f>0</f>
        <v>0</v>
      </c>
      <c r="AZ230">
        <f>Source!X77</f>
        <v>2883.48</v>
      </c>
      <c r="BA230">
        <f>Source!Y77</f>
        <v>1402.78</v>
      </c>
      <c r="BR230" s="76">
        <f>K230</f>
        <v>8182.86</v>
      </c>
      <c r="BU230">
        <f>ROUND(K230*80/100, 2)</f>
        <v>6546.29</v>
      </c>
      <c r="BV230" s="76">
        <f>K230-BU230</f>
        <v>1636.5699999999997</v>
      </c>
      <c r="CB230">
        <f>Source!BM77</f>
        <v>200001</v>
      </c>
      <c r="CC230" t="str">
        <f>Source!E77</f>
        <v>14</v>
      </c>
      <c r="CD230">
        <v>4</v>
      </c>
    </row>
    <row r="232" spans="1:82" ht="15">
      <c r="A232" s="83"/>
      <c r="B232" s="84"/>
      <c r="C232" s="85" t="s">
        <v>299</v>
      </c>
      <c r="D232" s="85"/>
      <c r="E232" s="85"/>
      <c r="F232" s="85"/>
      <c r="G232" s="85"/>
      <c r="H232" s="85"/>
      <c r="I232" s="70"/>
      <c r="J232" s="83"/>
      <c r="K232" s="86"/>
      <c r="L232" s="70">
        <f>L234+L235+L241+L245</f>
        <v>110455.20000000001</v>
      </c>
    </row>
    <row r="233" spans="1:82" ht="14.25">
      <c r="A233" s="78"/>
      <c r="B233" s="81"/>
      <c r="C233" s="87" t="s">
        <v>300</v>
      </c>
      <c r="D233" s="82"/>
      <c r="E233" s="82"/>
      <c r="F233" s="82"/>
      <c r="G233" s="82"/>
      <c r="H233" s="82"/>
      <c r="I233" s="65"/>
      <c r="J233" s="78"/>
      <c r="K233" s="63"/>
      <c r="L233" s="65"/>
    </row>
    <row r="234" spans="1:82" ht="14.25">
      <c r="A234" s="78"/>
      <c r="B234" s="81"/>
      <c r="C234" s="82" t="s">
        <v>301</v>
      </c>
      <c r="D234" s="82"/>
      <c r="E234" s="82"/>
      <c r="F234" s="82"/>
      <c r="G234" s="82"/>
      <c r="H234" s="82"/>
      <c r="I234" s="65"/>
      <c r="J234" s="78"/>
      <c r="K234" s="63"/>
      <c r="L234" s="65">
        <f>SUM(AR129:AR230)</f>
        <v>110455.20000000001</v>
      </c>
    </row>
    <row r="235" spans="1:82" ht="14.25" hidden="1">
      <c r="A235" s="78"/>
      <c r="B235" s="81"/>
      <c r="C235" s="82" t="s">
        <v>302</v>
      </c>
      <c r="D235" s="82"/>
      <c r="E235" s="82"/>
      <c r="F235" s="82"/>
      <c r="G235" s="82"/>
      <c r="H235" s="82"/>
      <c r="I235" s="65"/>
      <c r="J235" s="78"/>
      <c r="K235" s="63"/>
      <c r="L235" s="65">
        <f>L237+L240+L239</f>
        <v>0</v>
      </c>
    </row>
    <row r="236" spans="1:82" ht="14.25" hidden="1">
      <c r="A236" s="78"/>
      <c r="B236" s="81"/>
      <c r="C236" s="87" t="s">
        <v>303</v>
      </c>
      <c r="D236" s="82"/>
      <c r="E236" s="82"/>
      <c r="F236" s="82"/>
      <c r="G236" s="82"/>
      <c r="H236" s="82"/>
      <c r="I236" s="65"/>
      <c r="J236" s="78"/>
      <c r="K236" s="63"/>
      <c r="L236" s="65"/>
    </row>
    <row r="237" spans="1:82" ht="14.25" hidden="1">
      <c r="A237" s="78"/>
      <c r="B237" s="81"/>
      <c r="C237" s="82" t="s">
        <v>302</v>
      </c>
      <c r="D237" s="82"/>
      <c r="E237" s="82"/>
      <c r="F237" s="82"/>
      <c r="G237" s="82"/>
      <c r="H237" s="82"/>
      <c r="I237" s="65"/>
      <c r="J237" s="78"/>
      <c r="K237" s="63"/>
      <c r="L237" s="65">
        <f>SUM(AO129:AO230)</f>
        <v>0</v>
      </c>
    </row>
    <row r="238" spans="1:82" ht="14.25" hidden="1">
      <c r="A238" s="78"/>
      <c r="B238" s="81"/>
      <c r="C238" s="87" t="s">
        <v>304</v>
      </c>
      <c r="D238" s="82"/>
      <c r="E238" s="82"/>
      <c r="F238" s="82"/>
      <c r="G238" s="82"/>
      <c r="H238" s="82"/>
      <c r="I238" s="65"/>
      <c r="J238" s="78"/>
      <c r="K238" s="63"/>
      <c r="L238" s="65"/>
    </row>
    <row r="239" spans="1:82" ht="14.25" hidden="1">
      <c r="A239" s="78"/>
      <c r="B239" s="81"/>
      <c r="C239" s="82" t="s">
        <v>324</v>
      </c>
      <c r="D239" s="82"/>
      <c r="E239" s="82"/>
      <c r="F239" s="82"/>
      <c r="G239" s="82"/>
      <c r="H239" s="82"/>
      <c r="I239" s="65"/>
      <c r="J239" s="78"/>
      <c r="K239" s="63"/>
      <c r="L239" s="65">
        <f>SUM(AT129:AT230)</f>
        <v>0</v>
      </c>
    </row>
    <row r="240" spans="1:82" ht="14.25" hidden="1">
      <c r="A240" s="78"/>
      <c r="B240" s="81"/>
      <c r="C240" s="82" t="s">
        <v>305</v>
      </c>
      <c r="D240" s="82"/>
      <c r="E240" s="82"/>
      <c r="F240" s="82"/>
      <c r="G240" s="82"/>
      <c r="H240" s="82"/>
      <c r="I240" s="65"/>
      <c r="J240" s="78"/>
      <c r="K240" s="63"/>
      <c r="L240" s="65">
        <f>SUM(AV129:AV230)</f>
        <v>0</v>
      </c>
    </row>
    <row r="241" spans="1:12" ht="14.25" hidden="1">
      <c r="A241" s="78"/>
      <c r="B241" s="81"/>
      <c r="C241" s="82" t="s">
        <v>306</v>
      </c>
      <c r="D241" s="82"/>
      <c r="E241" s="82"/>
      <c r="F241" s="82"/>
      <c r="G241" s="82"/>
      <c r="H241" s="82"/>
      <c r="I241" s="65"/>
      <c r="J241" s="78"/>
      <c r="K241" s="63"/>
      <c r="L241" s="65">
        <f>L243+L244</f>
        <v>0</v>
      </c>
    </row>
    <row r="242" spans="1:12" ht="14.25" hidden="1">
      <c r="A242" s="78"/>
      <c r="B242" s="81"/>
      <c r="C242" s="87" t="s">
        <v>303</v>
      </c>
      <c r="D242" s="82"/>
      <c r="E242" s="82"/>
      <c r="F242" s="82"/>
      <c r="G242" s="82"/>
      <c r="H242" s="82"/>
      <c r="I242" s="65"/>
      <c r="J242" s="78"/>
      <c r="K242" s="63"/>
      <c r="L242" s="65"/>
    </row>
    <row r="243" spans="1:12" ht="14.25" hidden="1">
      <c r="A243" s="78"/>
      <c r="B243" s="81"/>
      <c r="C243" s="82" t="s">
        <v>307</v>
      </c>
      <c r="D243" s="82"/>
      <c r="E243" s="82"/>
      <c r="F243" s="82"/>
      <c r="G243" s="82"/>
      <c r="H243" s="82"/>
      <c r="I243" s="65"/>
      <c r="J243" s="78"/>
      <c r="K243" s="63"/>
      <c r="L243" s="65">
        <f>SUM(AW129:AW230)-SUM(BK129:BK230)</f>
        <v>0</v>
      </c>
    </row>
    <row r="244" spans="1:12" ht="14.25" hidden="1">
      <c r="A244" s="78"/>
      <c r="B244" s="81"/>
      <c r="C244" s="82" t="s">
        <v>308</v>
      </c>
      <c r="D244" s="82"/>
      <c r="E244" s="82"/>
      <c r="F244" s="82"/>
      <c r="G244" s="82"/>
      <c r="H244" s="82"/>
      <c r="I244" s="65"/>
      <c r="J244" s="78"/>
      <c r="K244" s="63"/>
      <c r="L244" s="65">
        <f>SUM(BC129:BC230)</f>
        <v>0</v>
      </c>
    </row>
    <row r="245" spans="1:12" ht="14.25" hidden="1">
      <c r="A245" s="78"/>
      <c r="B245" s="81"/>
      <c r="C245" s="82" t="s">
        <v>309</v>
      </c>
      <c r="D245" s="82"/>
      <c r="E245" s="82"/>
      <c r="F245" s="82"/>
      <c r="G245" s="82"/>
      <c r="H245" s="82"/>
      <c r="I245" s="65"/>
      <c r="J245" s="78"/>
      <c r="K245" s="63"/>
      <c r="L245" s="65">
        <f>SUM(BB129:BB230)</f>
        <v>0</v>
      </c>
    </row>
    <row r="246" spans="1:12" ht="14.25">
      <c r="A246" s="78"/>
      <c r="B246" s="81"/>
      <c r="C246" s="82" t="s">
        <v>310</v>
      </c>
      <c r="D246" s="82"/>
      <c r="E246" s="82"/>
      <c r="F246" s="82"/>
      <c r="G246" s="82"/>
      <c r="H246" s="82"/>
      <c r="I246" s="65"/>
      <c r="J246" s="78"/>
      <c r="K246" s="63"/>
      <c r="L246" s="65">
        <f>SUM(AR129:AR230)+SUM(AT129:AT230)+SUM(AV129:AV230)</f>
        <v>110455.20000000001</v>
      </c>
    </row>
    <row r="247" spans="1:12" ht="14.25">
      <c r="A247" s="78"/>
      <c r="B247" s="81"/>
      <c r="C247" s="82" t="s">
        <v>311</v>
      </c>
      <c r="D247" s="82"/>
      <c r="E247" s="82"/>
      <c r="F247" s="82"/>
      <c r="G247" s="82"/>
      <c r="H247" s="82"/>
      <c r="I247" s="65"/>
      <c r="J247" s="78"/>
      <c r="K247" s="63"/>
      <c r="L247" s="65">
        <f>SUM(AZ129:AZ230)</f>
        <v>81736.849999999991</v>
      </c>
    </row>
    <row r="248" spans="1:12" ht="14.25">
      <c r="A248" s="78"/>
      <c r="B248" s="81"/>
      <c r="C248" s="82" t="s">
        <v>312</v>
      </c>
      <c r="D248" s="82"/>
      <c r="E248" s="82"/>
      <c r="F248" s="82"/>
      <c r="G248" s="82"/>
      <c r="H248" s="82"/>
      <c r="I248" s="65"/>
      <c r="J248" s="78"/>
      <c r="K248" s="63"/>
      <c r="L248" s="65">
        <f>SUM(BA129:BA230)</f>
        <v>39763.89</v>
      </c>
    </row>
    <row r="249" spans="1:12" ht="14.25" hidden="1">
      <c r="A249" s="78"/>
      <c r="B249" s="81"/>
      <c r="C249" s="82" t="s">
        <v>313</v>
      </c>
      <c r="D249" s="82"/>
      <c r="E249" s="82"/>
      <c r="F249" s="82"/>
      <c r="G249" s="82"/>
      <c r="H249" s="82"/>
      <c r="I249" s="65"/>
      <c r="J249" s="78"/>
      <c r="K249" s="63"/>
      <c r="L249" s="65">
        <f>L251+L252</f>
        <v>0</v>
      </c>
    </row>
    <row r="250" spans="1:12" ht="14.25" hidden="1">
      <c r="A250" s="78"/>
      <c r="B250" s="81"/>
      <c r="C250" s="87" t="s">
        <v>300</v>
      </c>
      <c r="D250" s="82"/>
      <c r="E250" s="82"/>
      <c r="F250" s="82"/>
      <c r="G250" s="82"/>
      <c r="H250" s="82"/>
      <c r="I250" s="65"/>
      <c r="J250" s="78"/>
      <c r="K250" s="63"/>
      <c r="L250" s="65"/>
    </row>
    <row r="251" spans="1:12" ht="14.25" hidden="1">
      <c r="A251" s="78"/>
      <c r="B251" s="81"/>
      <c r="C251" s="82" t="s">
        <v>314</v>
      </c>
      <c r="D251" s="82"/>
      <c r="E251" s="82"/>
      <c r="F251" s="82"/>
      <c r="G251" s="82"/>
      <c r="H251" s="82"/>
      <c r="I251" s="65"/>
      <c r="J251" s="78"/>
      <c r="K251" s="63"/>
      <c r="L251" s="65">
        <f>SUM(BK129:BK230)</f>
        <v>0</v>
      </c>
    </row>
    <row r="252" spans="1:12" ht="14.25" hidden="1">
      <c r="A252" s="78"/>
      <c r="B252" s="81"/>
      <c r="C252" s="82" t="s">
        <v>315</v>
      </c>
      <c r="D252" s="82"/>
      <c r="E252" s="82"/>
      <c r="F252" s="82"/>
      <c r="G252" s="82"/>
      <c r="H252" s="82"/>
      <c r="I252" s="65"/>
      <c r="J252" s="78"/>
      <c r="K252" s="63"/>
      <c r="L252" s="65">
        <f>SUM(BD129:BD230)</f>
        <v>0</v>
      </c>
    </row>
    <row r="253" spans="1:12" ht="14.25" hidden="1">
      <c r="A253" s="78"/>
      <c r="B253" s="81"/>
      <c r="C253" s="82" t="s">
        <v>316</v>
      </c>
      <c r="D253" s="82"/>
      <c r="E253" s="82"/>
      <c r="F253" s="82"/>
      <c r="G253" s="82"/>
      <c r="H253" s="82"/>
      <c r="I253" s="65"/>
      <c r="J253" s="78"/>
      <c r="K253" s="63"/>
      <c r="L253" s="65"/>
    </row>
    <row r="254" spans="1:12" ht="14.25" hidden="1">
      <c r="A254" s="78"/>
      <c r="B254" s="81"/>
      <c r="C254" s="82" t="s">
        <v>317</v>
      </c>
      <c r="D254" s="82"/>
      <c r="E254" s="82"/>
      <c r="F254" s="82"/>
      <c r="G254" s="82"/>
      <c r="H254" s="82"/>
      <c r="I254" s="65"/>
      <c r="J254" s="78"/>
      <c r="K254" s="63"/>
      <c r="L254" s="65">
        <f>SUM(BO129:BO230)</f>
        <v>0</v>
      </c>
    </row>
    <row r="255" spans="1:12" ht="15">
      <c r="A255" s="83"/>
      <c r="B255" s="84"/>
      <c r="C255" s="85" t="s">
        <v>318</v>
      </c>
      <c r="D255" s="85"/>
      <c r="E255" s="85"/>
      <c r="F255" s="85"/>
      <c r="G255" s="85"/>
      <c r="H255" s="85"/>
      <c r="I255" s="70"/>
      <c r="J255" s="83"/>
      <c r="K255" s="86"/>
      <c r="L255" s="70">
        <f>L232+L247+L248+L249+L253+L254</f>
        <v>231955.94</v>
      </c>
    </row>
    <row r="256" spans="1:12" ht="14.25">
      <c r="A256" s="78"/>
      <c r="B256" s="81"/>
      <c r="C256" s="87" t="s">
        <v>319</v>
      </c>
      <c r="D256" s="82"/>
      <c r="E256" s="82"/>
      <c r="F256" s="82"/>
      <c r="G256" s="82"/>
      <c r="H256" s="82"/>
      <c r="I256" s="65"/>
      <c r="J256" s="78"/>
      <c r="K256" s="63"/>
      <c r="L256" s="65"/>
    </row>
    <row r="257" spans="1:12" ht="14.25" hidden="1">
      <c r="A257" s="78"/>
      <c r="B257" s="81"/>
      <c r="C257" s="82" t="s">
        <v>320</v>
      </c>
      <c r="D257" s="82"/>
      <c r="E257" s="82"/>
      <c r="F257" s="82"/>
      <c r="G257" s="82"/>
      <c r="H257" s="82"/>
      <c r="I257" s="65"/>
      <c r="J257" s="78"/>
      <c r="K257" s="63"/>
      <c r="L257" s="65">
        <f>SUM(AX129:AX230)</f>
        <v>0</v>
      </c>
    </row>
    <row r="258" spans="1:12" ht="14.25" hidden="1">
      <c r="A258" s="78"/>
      <c r="B258" s="81"/>
      <c r="C258" s="82" t="s">
        <v>321</v>
      </c>
      <c r="D258" s="82"/>
      <c r="E258" s="82"/>
      <c r="F258" s="82"/>
      <c r="G258" s="82"/>
      <c r="H258" s="82"/>
      <c r="I258" s="65"/>
      <c r="J258" s="78"/>
      <c r="K258" s="63"/>
      <c r="L258" s="65">
        <f>SUM(AY129:AY230)</f>
        <v>0</v>
      </c>
    </row>
    <row r="259" spans="1:12" ht="14.25">
      <c r="A259" s="78"/>
      <c r="B259" s="81"/>
      <c r="C259" s="82" t="s">
        <v>322</v>
      </c>
      <c r="D259" s="82"/>
      <c r="E259" s="82"/>
      <c r="F259" s="88"/>
      <c r="G259" s="69">
        <f>Source!F101</f>
        <v>172.04400000000001</v>
      </c>
      <c r="H259" s="78"/>
      <c r="I259" s="78"/>
      <c r="J259" s="78"/>
      <c r="K259" s="78"/>
      <c r="L259" s="78"/>
    </row>
    <row r="260" spans="1:12" ht="14.25" hidden="1" customHeight="1">
      <c r="A260" s="78"/>
      <c r="B260" s="81"/>
      <c r="C260" s="82" t="s">
        <v>323</v>
      </c>
      <c r="D260" s="82"/>
      <c r="E260" s="82"/>
      <c r="F260" s="88"/>
      <c r="G260" s="69">
        <f>Source!F102</f>
        <v>0</v>
      </c>
      <c r="H260" s="78"/>
      <c r="I260" s="78"/>
      <c r="J260" s="78"/>
      <c r="K260" s="78"/>
      <c r="L260" s="78"/>
    </row>
    <row r="263" spans="1:12" ht="15">
      <c r="A263" s="89"/>
      <c r="B263" s="90"/>
      <c r="C263" s="91" t="s">
        <v>335</v>
      </c>
      <c r="D263" s="91"/>
      <c r="E263" s="91"/>
      <c r="F263" s="91"/>
      <c r="G263" s="91"/>
      <c r="H263" s="91"/>
      <c r="I263" s="92"/>
      <c r="J263" s="89"/>
      <c r="K263" s="93"/>
      <c r="L263" s="92"/>
    </row>
    <row r="265" spans="1:12" ht="15" hidden="1">
      <c r="A265" s="83"/>
      <c r="B265" s="84"/>
      <c r="C265" s="85" t="s">
        <v>336</v>
      </c>
      <c r="D265" s="85"/>
      <c r="E265" s="85"/>
      <c r="F265" s="85"/>
      <c r="G265" s="85"/>
      <c r="H265" s="85"/>
      <c r="I265" s="70"/>
      <c r="J265" s="83"/>
      <c r="K265" s="86"/>
      <c r="L265" s="70">
        <f>L267+L282+L283</f>
        <v>0</v>
      </c>
    </row>
    <row r="266" spans="1:12" ht="14.25" hidden="1">
      <c r="A266" s="78"/>
      <c r="B266" s="81"/>
      <c r="C266" s="87" t="s">
        <v>300</v>
      </c>
      <c r="D266" s="82"/>
      <c r="E266" s="82"/>
      <c r="F266" s="82"/>
      <c r="G266" s="82"/>
      <c r="H266" s="82"/>
      <c r="I266" s="65"/>
      <c r="J266" s="78"/>
      <c r="K266" s="63"/>
      <c r="L266" s="65"/>
    </row>
    <row r="267" spans="1:12" ht="14.25" hidden="1">
      <c r="A267" s="78"/>
      <c r="B267" s="81"/>
      <c r="C267" s="82" t="s">
        <v>337</v>
      </c>
      <c r="D267" s="82"/>
      <c r="E267" s="82"/>
      <c r="F267" s="82"/>
      <c r="G267" s="82"/>
      <c r="H267" s="82"/>
      <c r="I267" s="65"/>
      <c r="J267" s="78"/>
      <c r="K267" s="63"/>
      <c r="L267" s="65">
        <f>L269+L270+L276+L280</f>
        <v>0</v>
      </c>
    </row>
    <row r="268" spans="1:12" ht="14.25" hidden="1">
      <c r="A268" s="78"/>
      <c r="B268" s="81"/>
      <c r="C268" s="87" t="s">
        <v>300</v>
      </c>
      <c r="D268" s="82"/>
      <c r="E268" s="82"/>
      <c r="F268" s="82"/>
      <c r="G268" s="82"/>
      <c r="H268" s="82"/>
      <c r="I268" s="65"/>
      <c r="J268" s="78"/>
      <c r="K268" s="63"/>
      <c r="L268" s="65"/>
    </row>
    <row r="269" spans="1:12" ht="14.25" hidden="1">
      <c r="A269" s="78"/>
      <c r="B269" s="81"/>
      <c r="C269" s="82" t="s">
        <v>338</v>
      </c>
      <c r="D269" s="82"/>
      <c r="E269" s="82"/>
      <c r="F269" s="82"/>
      <c r="G269" s="82"/>
      <c r="H269" s="82"/>
      <c r="I269" s="65"/>
      <c r="J269" s="78"/>
      <c r="K269" s="63"/>
      <c r="L269" s="65">
        <f>SUMIF(CD52:CD261, 1, AR52:AR261)</f>
        <v>0</v>
      </c>
    </row>
    <row r="270" spans="1:12" ht="14.25" hidden="1">
      <c r="A270" s="78"/>
      <c r="B270" s="81"/>
      <c r="C270" s="82" t="s">
        <v>302</v>
      </c>
      <c r="D270" s="82"/>
      <c r="E270" s="82"/>
      <c r="F270" s="82"/>
      <c r="G270" s="82"/>
      <c r="H270" s="82"/>
      <c r="I270" s="65"/>
      <c r="J270" s="78"/>
      <c r="K270" s="63"/>
      <c r="L270" s="65">
        <f>L272+L275+L274</f>
        <v>0</v>
      </c>
    </row>
    <row r="271" spans="1:12" ht="14.25" hidden="1">
      <c r="A271" s="78"/>
      <c r="B271" s="81"/>
      <c r="C271" s="87" t="s">
        <v>303</v>
      </c>
      <c r="D271" s="82"/>
      <c r="E271" s="82"/>
      <c r="F271" s="82"/>
      <c r="G271" s="82"/>
      <c r="H271" s="82"/>
      <c r="I271" s="65"/>
      <c r="J271" s="78"/>
      <c r="K271" s="63"/>
      <c r="L271" s="65"/>
    </row>
    <row r="272" spans="1:12" ht="14.25" hidden="1">
      <c r="A272" s="78"/>
      <c r="B272" s="81"/>
      <c r="C272" s="82" t="s">
        <v>302</v>
      </c>
      <c r="D272" s="82"/>
      <c r="E272" s="82"/>
      <c r="F272" s="82"/>
      <c r="G272" s="82"/>
      <c r="H272" s="82"/>
      <c r="I272" s="65"/>
      <c r="J272" s="78"/>
      <c r="K272" s="63"/>
      <c r="L272" s="65">
        <f>SUMIF(CD52:CD261, 1, AO52:AO261)</f>
        <v>0</v>
      </c>
    </row>
    <row r="273" spans="1:12" ht="14.25" hidden="1">
      <c r="A273" s="78"/>
      <c r="B273" s="81"/>
      <c r="C273" s="87" t="s">
        <v>304</v>
      </c>
      <c r="D273" s="82"/>
      <c r="E273" s="82"/>
      <c r="F273" s="82"/>
      <c r="G273" s="82"/>
      <c r="H273" s="82"/>
      <c r="I273" s="65"/>
      <c r="J273" s="78"/>
      <c r="K273" s="63"/>
      <c r="L273" s="65"/>
    </row>
    <row r="274" spans="1:12" ht="14.25" hidden="1">
      <c r="A274" s="78"/>
      <c r="B274" s="81"/>
      <c r="C274" s="82" t="s">
        <v>324</v>
      </c>
      <c r="D274" s="82"/>
      <c r="E274" s="82"/>
      <c r="F274" s="82"/>
      <c r="G274" s="82"/>
      <c r="H274" s="82"/>
      <c r="I274" s="65"/>
      <c r="J274" s="78"/>
      <c r="K274" s="63"/>
      <c r="L274" s="65">
        <f>SUMIF(CD52:CD261, 1, AT52:AT261)</f>
        <v>0</v>
      </c>
    </row>
    <row r="275" spans="1:12" ht="14.25" hidden="1">
      <c r="A275" s="78"/>
      <c r="B275" s="81"/>
      <c r="C275" s="82" t="s">
        <v>305</v>
      </c>
      <c r="D275" s="82"/>
      <c r="E275" s="82"/>
      <c r="F275" s="82"/>
      <c r="G275" s="82"/>
      <c r="H275" s="82"/>
      <c r="I275" s="65"/>
      <c r="J275" s="78"/>
      <c r="K275" s="63"/>
      <c r="L275" s="65">
        <f>SUMIF(CD52:CD261, 1, AV52:AV261)</f>
        <v>0</v>
      </c>
    </row>
    <row r="276" spans="1:12" ht="14.25" hidden="1">
      <c r="A276" s="78"/>
      <c r="B276" s="81"/>
      <c r="C276" s="82" t="s">
        <v>306</v>
      </c>
      <c r="D276" s="82"/>
      <c r="E276" s="82"/>
      <c r="F276" s="82"/>
      <c r="G276" s="82"/>
      <c r="H276" s="82"/>
      <c r="I276" s="65"/>
      <c r="J276" s="78"/>
      <c r="K276" s="63"/>
      <c r="L276" s="65">
        <f>L278+L279</f>
        <v>0</v>
      </c>
    </row>
    <row r="277" spans="1:12" ht="14.25" hidden="1">
      <c r="A277" s="78"/>
      <c r="B277" s="81"/>
      <c r="C277" s="87" t="s">
        <v>303</v>
      </c>
      <c r="D277" s="82"/>
      <c r="E277" s="82"/>
      <c r="F277" s="82"/>
      <c r="G277" s="82"/>
      <c r="H277" s="82"/>
      <c r="I277" s="65"/>
      <c r="J277" s="78"/>
      <c r="K277" s="63"/>
      <c r="L277" s="65"/>
    </row>
    <row r="278" spans="1:12" ht="14.25" hidden="1">
      <c r="A278" s="78"/>
      <c r="B278" s="81"/>
      <c r="C278" s="82" t="s">
        <v>307</v>
      </c>
      <c r="D278" s="82"/>
      <c r="E278" s="82"/>
      <c r="F278" s="82"/>
      <c r="G278" s="82"/>
      <c r="H278" s="82"/>
      <c r="I278" s="65"/>
      <c r="J278" s="78"/>
      <c r="K278" s="63"/>
      <c r="L278" s="65">
        <f>SUMIF(CD52:CD261, 1, AW52:AW261)-SUMIF(CD52:CD261, 1, BK52:BK261)</f>
        <v>0</v>
      </c>
    </row>
    <row r="279" spans="1:12" ht="14.25" hidden="1">
      <c r="A279" s="78"/>
      <c r="B279" s="81"/>
      <c r="C279" s="82" t="s">
        <v>308</v>
      </c>
      <c r="D279" s="82"/>
      <c r="E279" s="82"/>
      <c r="F279" s="82"/>
      <c r="G279" s="82"/>
      <c r="H279" s="82"/>
      <c r="I279" s="65"/>
      <c r="J279" s="78"/>
      <c r="K279" s="63"/>
      <c r="L279" s="65">
        <f>SUMIF(CD52:CD261, 1, BC52:BC261)</f>
        <v>0</v>
      </c>
    </row>
    <row r="280" spans="1:12" ht="14.25" hidden="1">
      <c r="A280" s="78"/>
      <c r="B280" s="81"/>
      <c r="C280" s="82" t="s">
        <v>309</v>
      </c>
      <c r="D280" s="82"/>
      <c r="E280" s="82"/>
      <c r="F280" s="82"/>
      <c r="G280" s="82"/>
      <c r="H280" s="82"/>
      <c r="I280" s="65"/>
      <c r="J280" s="78"/>
      <c r="K280" s="63"/>
      <c r="L280" s="65">
        <f>SUMIF(CD52:CD261, 1, BB52:BB261)</f>
        <v>0</v>
      </c>
    </row>
    <row r="281" spans="1:12" ht="14.25" hidden="1">
      <c r="A281" s="78"/>
      <c r="B281" s="81"/>
      <c r="C281" s="82" t="s">
        <v>339</v>
      </c>
      <c r="D281" s="82"/>
      <c r="E281" s="82"/>
      <c r="F281" s="82"/>
      <c r="G281" s="82"/>
      <c r="H281" s="82"/>
      <c r="I281" s="65"/>
      <c r="J281" s="78"/>
      <c r="K281" s="63"/>
      <c r="L281" s="65">
        <f>SUMIF(CD52:CD261, 1, AR52:AR261)+SUMIF(CD52:CD261, 1, AT52:AT261)+SUMIF(CD52:CD261, 1, AV52:AV261)</f>
        <v>0</v>
      </c>
    </row>
    <row r="282" spans="1:12" ht="14.25" hidden="1">
      <c r="A282" s="78"/>
      <c r="B282" s="81"/>
      <c r="C282" s="82" t="s">
        <v>340</v>
      </c>
      <c r="D282" s="82"/>
      <c r="E282" s="82"/>
      <c r="F282" s="82"/>
      <c r="G282" s="82"/>
      <c r="H282" s="82"/>
      <c r="I282" s="65"/>
      <c r="J282" s="78"/>
      <c r="K282" s="63"/>
      <c r="L282" s="65">
        <f>SUMIF(CD52:CD261, 1, AZ52:AZ261)</f>
        <v>0</v>
      </c>
    </row>
    <row r="283" spans="1:12" ht="14.25" hidden="1">
      <c r="A283" s="78"/>
      <c r="B283" s="81"/>
      <c r="C283" s="82" t="s">
        <v>341</v>
      </c>
      <c r="D283" s="82"/>
      <c r="E283" s="82"/>
      <c r="F283" s="82"/>
      <c r="G283" s="82"/>
      <c r="H283" s="82"/>
      <c r="I283" s="65"/>
      <c r="J283" s="78"/>
      <c r="K283" s="63"/>
      <c r="L283" s="65">
        <f>SUMIF(CD52:CD261, 1, BA52:BA261)</f>
        <v>0</v>
      </c>
    </row>
    <row r="284" spans="1:12" hidden="1"/>
    <row r="285" spans="1:12" ht="15" hidden="1">
      <c r="A285" s="83"/>
      <c r="B285" s="84"/>
      <c r="C285" s="85" t="s">
        <v>342</v>
      </c>
      <c r="D285" s="85"/>
      <c r="E285" s="85"/>
      <c r="F285" s="85"/>
      <c r="G285" s="85"/>
      <c r="H285" s="85"/>
      <c r="I285" s="70"/>
      <c r="J285" s="83"/>
      <c r="K285" s="86"/>
      <c r="L285" s="70">
        <f>L287+L302+L303</f>
        <v>0</v>
      </c>
    </row>
    <row r="286" spans="1:12" ht="14.25" hidden="1">
      <c r="A286" s="78"/>
      <c r="B286" s="81"/>
      <c r="C286" s="87" t="s">
        <v>300</v>
      </c>
      <c r="D286" s="82"/>
      <c r="E286" s="82"/>
      <c r="F286" s="82"/>
      <c r="G286" s="82"/>
      <c r="H286" s="82"/>
      <c r="I286" s="65"/>
      <c r="J286" s="78"/>
      <c r="K286" s="63"/>
      <c r="L286" s="65"/>
    </row>
    <row r="287" spans="1:12" ht="14.25" hidden="1">
      <c r="A287" s="78"/>
      <c r="B287" s="81"/>
      <c r="C287" s="82" t="s">
        <v>337</v>
      </c>
      <c r="D287" s="82"/>
      <c r="E287" s="82"/>
      <c r="F287" s="82"/>
      <c r="G287" s="82"/>
      <c r="H287" s="82"/>
      <c r="I287" s="65"/>
      <c r="J287" s="78"/>
      <c r="K287" s="63"/>
      <c r="L287" s="65">
        <f>L289+L290+L296+L300</f>
        <v>0</v>
      </c>
    </row>
    <row r="288" spans="1:12" ht="14.25" hidden="1">
      <c r="A288" s="78"/>
      <c r="B288" s="81"/>
      <c r="C288" s="87" t="s">
        <v>300</v>
      </c>
      <c r="D288" s="82"/>
      <c r="E288" s="82"/>
      <c r="F288" s="82"/>
      <c r="G288" s="82"/>
      <c r="H288" s="82"/>
      <c r="I288" s="65"/>
      <c r="J288" s="78"/>
      <c r="K288" s="63"/>
      <c r="L288" s="65"/>
    </row>
    <row r="289" spans="1:12" ht="14.25" hidden="1">
      <c r="A289" s="78"/>
      <c r="B289" s="81"/>
      <c r="C289" s="82" t="s">
        <v>338</v>
      </c>
      <c r="D289" s="82"/>
      <c r="E289" s="82"/>
      <c r="F289" s="82"/>
      <c r="G289" s="82"/>
      <c r="H289" s="82"/>
      <c r="I289" s="65"/>
      <c r="J289" s="78"/>
      <c r="K289" s="63"/>
      <c r="L289" s="65">
        <f>SUMIF(CD52:CD283, 2, AR52:AR283)</f>
        <v>0</v>
      </c>
    </row>
    <row r="290" spans="1:12" ht="14.25" hidden="1">
      <c r="A290" s="78"/>
      <c r="B290" s="81"/>
      <c r="C290" s="82" t="s">
        <v>302</v>
      </c>
      <c r="D290" s="82"/>
      <c r="E290" s="82"/>
      <c r="F290" s="82"/>
      <c r="G290" s="82"/>
      <c r="H290" s="82"/>
      <c r="I290" s="65"/>
      <c r="J290" s="78"/>
      <c r="K290" s="63"/>
      <c r="L290" s="65">
        <f>L292+L295+L294</f>
        <v>0</v>
      </c>
    </row>
    <row r="291" spans="1:12" ht="14.25" hidden="1">
      <c r="A291" s="78"/>
      <c r="B291" s="81"/>
      <c r="C291" s="87" t="s">
        <v>303</v>
      </c>
      <c r="D291" s="82"/>
      <c r="E291" s="82"/>
      <c r="F291" s="82"/>
      <c r="G291" s="82"/>
      <c r="H291" s="82"/>
      <c r="I291" s="65"/>
      <c r="J291" s="78"/>
      <c r="K291" s="63"/>
      <c r="L291" s="65"/>
    </row>
    <row r="292" spans="1:12" ht="14.25" hidden="1">
      <c r="A292" s="78"/>
      <c r="B292" s="81"/>
      <c r="C292" s="82" t="s">
        <v>302</v>
      </c>
      <c r="D292" s="82"/>
      <c r="E292" s="82"/>
      <c r="F292" s="82"/>
      <c r="G292" s="82"/>
      <c r="H292" s="82"/>
      <c r="I292" s="65"/>
      <c r="J292" s="78"/>
      <c r="K292" s="63"/>
      <c r="L292" s="65">
        <f>SUMIF(CD52:CD283, 2, AO52:AO283)</f>
        <v>0</v>
      </c>
    </row>
    <row r="293" spans="1:12" ht="14.25" hidden="1">
      <c r="A293" s="78"/>
      <c r="B293" s="81"/>
      <c r="C293" s="87" t="s">
        <v>304</v>
      </c>
      <c r="D293" s="82"/>
      <c r="E293" s="82"/>
      <c r="F293" s="82"/>
      <c r="G293" s="82"/>
      <c r="H293" s="82"/>
      <c r="I293" s="65"/>
      <c r="J293" s="78"/>
      <c r="K293" s="63"/>
      <c r="L293" s="65"/>
    </row>
    <row r="294" spans="1:12" ht="14.25" hidden="1">
      <c r="A294" s="78"/>
      <c r="B294" s="81"/>
      <c r="C294" s="82" t="s">
        <v>324</v>
      </c>
      <c r="D294" s="82"/>
      <c r="E294" s="82"/>
      <c r="F294" s="82"/>
      <c r="G294" s="82"/>
      <c r="H294" s="82"/>
      <c r="I294" s="65"/>
      <c r="J294" s="78"/>
      <c r="K294" s="63"/>
      <c r="L294" s="65">
        <f>SUMIF(CD52:CD283, 2, AT52:AT283)</f>
        <v>0</v>
      </c>
    </row>
    <row r="295" spans="1:12" ht="14.25" hidden="1">
      <c r="A295" s="78"/>
      <c r="B295" s="81"/>
      <c r="C295" s="82" t="s">
        <v>305</v>
      </c>
      <c r="D295" s="82"/>
      <c r="E295" s="82"/>
      <c r="F295" s="82"/>
      <c r="G295" s="82"/>
      <c r="H295" s="82"/>
      <c r="I295" s="65"/>
      <c r="J295" s="78"/>
      <c r="K295" s="63"/>
      <c r="L295" s="65">
        <f>SUMIF(CD52:CD283, 2, AV52:AV283)</f>
        <v>0</v>
      </c>
    </row>
    <row r="296" spans="1:12" ht="14.25" hidden="1">
      <c r="A296" s="78"/>
      <c r="B296" s="81"/>
      <c r="C296" s="82" t="s">
        <v>306</v>
      </c>
      <c r="D296" s="82"/>
      <c r="E296" s="82"/>
      <c r="F296" s="82"/>
      <c r="G296" s="82"/>
      <c r="H296" s="82"/>
      <c r="I296" s="65"/>
      <c r="J296" s="78"/>
      <c r="K296" s="63"/>
      <c r="L296" s="65">
        <f>L298+L299</f>
        <v>0</v>
      </c>
    </row>
    <row r="297" spans="1:12" ht="14.25" hidden="1">
      <c r="A297" s="78"/>
      <c r="B297" s="81"/>
      <c r="C297" s="87" t="s">
        <v>303</v>
      </c>
      <c r="D297" s="82"/>
      <c r="E297" s="82"/>
      <c r="F297" s="82"/>
      <c r="G297" s="82"/>
      <c r="H297" s="82"/>
      <c r="I297" s="65"/>
      <c r="J297" s="78"/>
      <c r="K297" s="63"/>
      <c r="L297" s="65"/>
    </row>
    <row r="298" spans="1:12" ht="14.25" hidden="1">
      <c r="A298" s="78"/>
      <c r="B298" s="81"/>
      <c r="C298" s="82" t="s">
        <v>307</v>
      </c>
      <c r="D298" s="82"/>
      <c r="E298" s="82"/>
      <c r="F298" s="82"/>
      <c r="G298" s="82"/>
      <c r="H298" s="82"/>
      <c r="I298" s="65"/>
      <c r="J298" s="78"/>
      <c r="K298" s="63"/>
      <c r="L298" s="65">
        <f>SUMIF(CD52:CD283, 2, AW52:AW283)-SUMIF(CD52:CD283, 2, BK52:BK283)</f>
        <v>0</v>
      </c>
    </row>
    <row r="299" spans="1:12" ht="14.25" hidden="1">
      <c r="A299" s="78"/>
      <c r="B299" s="81"/>
      <c r="C299" s="82" t="s">
        <v>308</v>
      </c>
      <c r="D299" s="82"/>
      <c r="E299" s="82"/>
      <c r="F299" s="82"/>
      <c r="G299" s="82"/>
      <c r="H299" s="82"/>
      <c r="I299" s="65"/>
      <c r="J299" s="78"/>
      <c r="K299" s="63"/>
      <c r="L299" s="65">
        <f>SUMIF(CD52:CD283, 2, BC52:BC283)</f>
        <v>0</v>
      </c>
    </row>
    <row r="300" spans="1:12" ht="14.25" hidden="1">
      <c r="A300" s="78"/>
      <c r="B300" s="81"/>
      <c r="C300" s="82" t="s">
        <v>309</v>
      </c>
      <c r="D300" s="82"/>
      <c r="E300" s="82"/>
      <c r="F300" s="82"/>
      <c r="G300" s="82"/>
      <c r="H300" s="82"/>
      <c r="I300" s="65"/>
      <c r="J300" s="78"/>
      <c r="K300" s="63"/>
      <c r="L300" s="65">
        <f>SUMIF(CD52:CD283, 2, BB52:BB283)</f>
        <v>0</v>
      </c>
    </row>
    <row r="301" spans="1:12" ht="14.25" hidden="1">
      <c r="A301" s="78"/>
      <c r="B301" s="81"/>
      <c r="C301" s="82" t="s">
        <v>339</v>
      </c>
      <c r="D301" s="82"/>
      <c r="E301" s="82"/>
      <c r="F301" s="82"/>
      <c r="G301" s="82"/>
      <c r="H301" s="82"/>
      <c r="I301" s="65"/>
      <c r="J301" s="78"/>
      <c r="K301" s="63"/>
      <c r="L301" s="65">
        <f>SUMIF(CD52:CD283, 2, AR52:AR283)+SUMIF(CD52:CD283, 2, AT52:AT283)+SUMIF(CD52:CD283, 2, AV52:AV283)</f>
        <v>0</v>
      </c>
    </row>
    <row r="302" spans="1:12" ht="14.25" hidden="1">
      <c r="A302" s="78"/>
      <c r="B302" s="81"/>
      <c r="C302" s="82" t="s">
        <v>340</v>
      </c>
      <c r="D302" s="82"/>
      <c r="E302" s="82"/>
      <c r="F302" s="82"/>
      <c r="G302" s="82"/>
      <c r="H302" s="82"/>
      <c r="I302" s="65"/>
      <c r="J302" s="78"/>
      <c r="K302" s="63"/>
      <c r="L302" s="65">
        <f>SUMIF(CD52:CD283, 2, AZ52:AZ283)</f>
        <v>0</v>
      </c>
    </row>
    <row r="303" spans="1:12" ht="14.25" hidden="1">
      <c r="A303" s="78"/>
      <c r="B303" s="81"/>
      <c r="C303" s="82" t="s">
        <v>341</v>
      </c>
      <c r="D303" s="82"/>
      <c r="E303" s="82"/>
      <c r="F303" s="82"/>
      <c r="G303" s="82"/>
      <c r="H303" s="82"/>
      <c r="I303" s="65"/>
      <c r="J303" s="78"/>
      <c r="K303" s="63"/>
      <c r="L303" s="65">
        <f>SUMIF(CD52:CD283, 2, BA52:BA283)</f>
        <v>0</v>
      </c>
    </row>
    <row r="304" spans="1:12" hidden="1"/>
    <row r="305" spans="1:12" ht="15" hidden="1">
      <c r="A305" s="83"/>
      <c r="B305" s="84"/>
      <c r="C305" s="85" t="s">
        <v>343</v>
      </c>
      <c r="D305" s="85"/>
      <c r="E305" s="85"/>
      <c r="F305" s="85"/>
      <c r="G305" s="85"/>
      <c r="H305" s="85"/>
      <c r="I305" s="70"/>
      <c r="J305" s="83"/>
      <c r="K305" s="86"/>
      <c r="L305" s="70">
        <f>L307+L308</f>
        <v>0</v>
      </c>
    </row>
    <row r="306" spans="1:12" ht="14.25" hidden="1">
      <c r="A306" s="78"/>
      <c r="B306" s="81"/>
      <c r="C306" s="87" t="s">
        <v>300</v>
      </c>
      <c r="D306" s="82"/>
      <c r="E306" s="82"/>
      <c r="F306" s="82"/>
      <c r="G306" s="82"/>
      <c r="H306" s="82"/>
      <c r="I306" s="65"/>
      <c r="J306" s="78"/>
      <c r="K306" s="63"/>
      <c r="L306" s="65"/>
    </row>
    <row r="307" spans="1:12" ht="14.25" hidden="1">
      <c r="A307" s="78"/>
      <c r="B307" s="81"/>
      <c r="C307" s="82" t="s">
        <v>314</v>
      </c>
      <c r="D307" s="82"/>
      <c r="E307" s="82"/>
      <c r="F307" s="82"/>
      <c r="G307" s="82"/>
      <c r="H307" s="82"/>
      <c r="I307" s="65"/>
      <c r="J307" s="78"/>
      <c r="K307" s="63"/>
      <c r="L307" s="65">
        <f>SUMIF(CD52:CD303, 3, BK52:BK303)</f>
        <v>0</v>
      </c>
    </row>
    <row r="308" spans="1:12" ht="14.25" hidden="1">
      <c r="A308" s="78"/>
      <c r="B308" s="81"/>
      <c r="C308" s="82" t="s">
        <v>315</v>
      </c>
      <c r="D308" s="82"/>
      <c r="E308" s="82"/>
      <c r="F308" s="82"/>
      <c r="G308" s="82"/>
      <c r="H308" s="82"/>
      <c r="I308" s="65"/>
      <c r="J308" s="78"/>
      <c r="K308" s="63"/>
      <c r="L308" s="65">
        <f>SUMIF(CD52:CD303, 3, BD52:BD303)</f>
        <v>0</v>
      </c>
    </row>
    <row r="310" spans="1:12" ht="15">
      <c r="A310" s="83"/>
      <c r="B310" s="84"/>
      <c r="C310" s="85" t="s">
        <v>344</v>
      </c>
      <c r="D310" s="85"/>
      <c r="E310" s="85"/>
      <c r="F310" s="85"/>
      <c r="G310" s="85"/>
      <c r="H310" s="85"/>
      <c r="I310" s="70"/>
      <c r="J310" s="83"/>
      <c r="K310" s="86"/>
      <c r="L310" s="70">
        <f>L316+L331+L332+L312+L313</f>
        <v>274669.7</v>
      </c>
    </row>
    <row r="311" spans="1:12" ht="14.25">
      <c r="A311" s="78"/>
      <c r="B311" s="81"/>
      <c r="C311" s="87" t="s">
        <v>300</v>
      </c>
      <c r="D311" s="82"/>
      <c r="E311" s="82"/>
      <c r="F311" s="82"/>
      <c r="G311" s="82"/>
      <c r="H311" s="82"/>
      <c r="I311" s="65"/>
      <c r="J311" s="78"/>
      <c r="K311" s="63"/>
      <c r="L311" s="65"/>
    </row>
    <row r="312" spans="1:12" ht="14.25" hidden="1">
      <c r="A312" s="78"/>
      <c r="B312" s="81"/>
      <c r="C312" s="82" t="s">
        <v>345</v>
      </c>
      <c r="D312" s="82"/>
      <c r="E312" s="82"/>
      <c r="F312" s="82"/>
      <c r="G312" s="82"/>
      <c r="H312" s="82"/>
      <c r="I312" s="65"/>
      <c r="J312" s="78"/>
      <c r="K312" s="63"/>
      <c r="L312" s="65"/>
    </row>
    <row r="313" spans="1:12" ht="14.25" hidden="1">
      <c r="A313" s="78"/>
      <c r="B313" s="81"/>
      <c r="C313" s="82" t="s">
        <v>346</v>
      </c>
      <c r="D313" s="82"/>
      <c r="E313" s="82"/>
      <c r="F313" s="82"/>
      <c r="G313" s="82"/>
      <c r="H313" s="82"/>
      <c r="I313" s="65"/>
      <c r="J313" s="78"/>
      <c r="K313" s="63"/>
      <c r="L313" s="65">
        <f>SUM(BO52:BO308)</f>
        <v>0</v>
      </c>
    </row>
    <row r="314" spans="1:12" ht="14.25">
      <c r="A314" s="78"/>
      <c r="B314" s="81"/>
      <c r="C314" s="82" t="s">
        <v>31</v>
      </c>
      <c r="D314" s="82"/>
      <c r="E314" s="82"/>
      <c r="F314" s="82"/>
      <c r="G314" s="82"/>
      <c r="H314" s="82"/>
      <c r="I314" s="65"/>
      <c r="J314" s="78"/>
      <c r="K314" s="63"/>
      <c r="L314" s="65">
        <f>L316+L331+L332</f>
        <v>274669.7</v>
      </c>
    </row>
    <row r="315" spans="1:12" ht="14.25">
      <c r="A315" s="78"/>
      <c r="B315" s="81"/>
      <c r="C315" s="87" t="s">
        <v>300</v>
      </c>
      <c r="D315" s="82"/>
      <c r="E315" s="82"/>
      <c r="F315" s="82"/>
      <c r="G315" s="82"/>
      <c r="H315" s="82"/>
      <c r="I315" s="65"/>
      <c r="J315" s="78"/>
      <c r="K315" s="63"/>
      <c r="L315" s="65"/>
    </row>
    <row r="316" spans="1:12" ht="14.25">
      <c r="A316" s="78"/>
      <c r="B316" s="81"/>
      <c r="C316" s="82" t="s">
        <v>337</v>
      </c>
      <c r="D316" s="82"/>
      <c r="E316" s="82"/>
      <c r="F316" s="82"/>
      <c r="G316" s="82"/>
      <c r="H316" s="82"/>
      <c r="I316" s="65"/>
      <c r="J316" s="78"/>
      <c r="K316" s="63"/>
      <c r="L316" s="65">
        <f>L318+L319+L325+L329</f>
        <v>130795.08000000002</v>
      </c>
    </row>
    <row r="317" spans="1:12" ht="14.25">
      <c r="A317" s="78"/>
      <c r="B317" s="81"/>
      <c r="C317" s="87" t="s">
        <v>300</v>
      </c>
      <c r="D317" s="82"/>
      <c r="E317" s="82"/>
      <c r="F317" s="82"/>
      <c r="G317" s="82"/>
      <c r="H317" s="82"/>
      <c r="I317" s="65"/>
      <c r="J317" s="78"/>
      <c r="K317" s="63"/>
      <c r="L317" s="65"/>
    </row>
    <row r="318" spans="1:12" ht="14.25">
      <c r="A318" s="78"/>
      <c r="B318" s="81"/>
      <c r="C318" s="82" t="s">
        <v>338</v>
      </c>
      <c r="D318" s="82"/>
      <c r="E318" s="82"/>
      <c r="F318" s="82"/>
      <c r="G318" s="82"/>
      <c r="H318" s="82"/>
      <c r="I318" s="65"/>
      <c r="J318" s="78"/>
      <c r="K318" s="63"/>
      <c r="L318" s="65">
        <f>SUMIF(CD52:CD308, 4, AR52:AR308)</f>
        <v>130795.08000000002</v>
      </c>
    </row>
    <row r="319" spans="1:12" ht="14.25" hidden="1">
      <c r="A319" s="78"/>
      <c r="B319" s="81"/>
      <c r="C319" s="82" t="s">
        <v>302</v>
      </c>
      <c r="D319" s="82"/>
      <c r="E319" s="82"/>
      <c r="F319" s="82"/>
      <c r="G319" s="82"/>
      <c r="H319" s="82"/>
      <c r="I319" s="65"/>
      <c r="J319" s="78"/>
      <c r="K319" s="63"/>
      <c r="L319" s="65">
        <f>L321+L324+L323</f>
        <v>0</v>
      </c>
    </row>
    <row r="320" spans="1:12" ht="14.25" hidden="1">
      <c r="A320" s="78"/>
      <c r="B320" s="81"/>
      <c r="C320" s="87" t="s">
        <v>303</v>
      </c>
      <c r="D320" s="82"/>
      <c r="E320" s="82"/>
      <c r="F320" s="82"/>
      <c r="G320" s="82"/>
      <c r="H320" s="82"/>
      <c r="I320" s="65"/>
      <c r="J320" s="78"/>
      <c r="K320" s="63"/>
      <c r="L320" s="65"/>
    </row>
    <row r="321" spans="1:12" ht="14.25" hidden="1">
      <c r="A321" s="78"/>
      <c r="B321" s="81"/>
      <c r="C321" s="82" t="s">
        <v>302</v>
      </c>
      <c r="D321" s="82"/>
      <c r="E321" s="82"/>
      <c r="F321" s="82"/>
      <c r="G321" s="82"/>
      <c r="H321" s="82"/>
      <c r="I321" s="65"/>
      <c r="J321" s="78"/>
      <c r="K321" s="63"/>
      <c r="L321" s="65">
        <f>SUMIF(CD52:CD308, 4, AO52:AO308)</f>
        <v>0</v>
      </c>
    </row>
    <row r="322" spans="1:12" ht="14.25" hidden="1">
      <c r="A322" s="78"/>
      <c r="B322" s="81"/>
      <c r="C322" s="87" t="s">
        <v>304</v>
      </c>
      <c r="D322" s="82"/>
      <c r="E322" s="82"/>
      <c r="F322" s="82"/>
      <c r="G322" s="82"/>
      <c r="H322" s="82"/>
      <c r="I322" s="65"/>
      <c r="J322" s="78"/>
      <c r="K322" s="63"/>
      <c r="L322" s="65"/>
    </row>
    <row r="323" spans="1:12" ht="14.25" hidden="1">
      <c r="A323" s="78"/>
      <c r="B323" s="81"/>
      <c r="C323" s="82" t="s">
        <v>324</v>
      </c>
      <c r="D323" s="82"/>
      <c r="E323" s="82"/>
      <c r="F323" s="82"/>
      <c r="G323" s="82"/>
      <c r="H323" s="82"/>
      <c r="I323" s="65"/>
      <c r="J323" s="78"/>
      <c r="K323" s="63"/>
      <c r="L323" s="65">
        <f>SUMIF(CD52:CD308, 4, AT52:AT308)</f>
        <v>0</v>
      </c>
    </row>
    <row r="324" spans="1:12" ht="14.25" hidden="1">
      <c r="A324" s="78"/>
      <c r="B324" s="81"/>
      <c r="C324" s="82" t="s">
        <v>305</v>
      </c>
      <c r="D324" s="82"/>
      <c r="E324" s="82"/>
      <c r="F324" s="82"/>
      <c r="G324" s="82"/>
      <c r="H324" s="82"/>
      <c r="I324" s="65"/>
      <c r="J324" s="78"/>
      <c r="K324" s="63"/>
      <c r="L324" s="65">
        <f>SUMIF(CD52:CD308, 4, AV52:AV308)</f>
        <v>0</v>
      </c>
    </row>
    <row r="325" spans="1:12" ht="14.25" hidden="1">
      <c r="A325" s="78"/>
      <c r="B325" s="81"/>
      <c r="C325" s="82" t="s">
        <v>306</v>
      </c>
      <c r="D325" s="82"/>
      <c r="E325" s="82"/>
      <c r="F325" s="82"/>
      <c r="G325" s="82"/>
      <c r="H325" s="82"/>
      <c r="I325" s="65"/>
      <c r="J325" s="78"/>
      <c r="K325" s="63"/>
      <c r="L325" s="65">
        <f>L327+L328</f>
        <v>0</v>
      </c>
    </row>
    <row r="326" spans="1:12" ht="14.25" hidden="1">
      <c r="A326" s="78"/>
      <c r="B326" s="81"/>
      <c r="C326" s="87" t="s">
        <v>303</v>
      </c>
      <c r="D326" s="82"/>
      <c r="E326" s="82"/>
      <c r="F326" s="82"/>
      <c r="G326" s="82"/>
      <c r="H326" s="82"/>
      <c r="I326" s="65"/>
      <c r="J326" s="78"/>
      <c r="K326" s="63"/>
      <c r="L326" s="65"/>
    </row>
    <row r="327" spans="1:12" ht="14.25" hidden="1">
      <c r="A327" s="78"/>
      <c r="B327" s="81"/>
      <c r="C327" s="82" t="s">
        <v>307</v>
      </c>
      <c r="D327" s="82"/>
      <c r="E327" s="82"/>
      <c r="F327" s="82"/>
      <c r="G327" s="82"/>
      <c r="H327" s="82"/>
      <c r="I327" s="65"/>
      <c r="J327" s="78"/>
      <c r="K327" s="63"/>
      <c r="L327" s="65">
        <f>SUMIF(CD52:CD308, 4, AW52:AW308)-SUMIF(CD52:CD308, 4, BK52:BK308)</f>
        <v>0</v>
      </c>
    </row>
    <row r="328" spans="1:12" ht="14.25" hidden="1">
      <c r="A328" s="78"/>
      <c r="B328" s="81"/>
      <c r="C328" s="82" t="s">
        <v>308</v>
      </c>
      <c r="D328" s="82"/>
      <c r="E328" s="82"/>
      <c r="F328" s="82"/>
      <c r="G328" s="82"/>
      <c r="H328" s="82"/>
      <c r="I328" s="65"/>
      <c r="J328" s="78"/>
      <c r="K328" s="63"/>
      <c r="L328" s="65">
        <f>SUMIF(CD52:CD308, 4, BC52:BC308)</f>
        <v>0</v>
      </c>
    </row>
    <row r="329" spans="1:12" ht="14.25" hidden="1">
      <c r="A329" s="78"/>
      <c r="B329" s="81"/>
      <c r="C329" s="82" t="s">
        <v>309</v>
      </c>
      <c r="D329" s="82"/>
      <c r="E329" s="82"/>
      <c r="F329" s="82"/>
      <c r="G329" s="82"/>
      <c r="H329" s="82"/>
      <c r="I329" s="65"/>
      <c r="J329" s="78"/>
      <c r="K329" s="63"/>
      <c r="L329" s="65">
        <f>SUMIF(CD52:CD308, 4, BB52:BB308)</f>
        <v>0</v>
      </c>
    </row>
    <row r="330" spans="1:12" ht="14.25">
      <c r="A330" s="78"/>
      <c r="B330" s="81"/>
      <c r="C330" s="82" t="s">
        <v>339</v>
      </c>
      <c r="D330" s="82"/>
      <c r="E330" s="82"/>
      <c r="F330" s="82"/>
      <c r="G330" s="82"/>
      <c r="H330" s="82"/>
      <c r="I330" s="65"/>
      <c r="J330" s="78"/>
      <c r="K330" s="63"/>
      <c r="L330" s="65">
        <f>SUMIF(CD52:CD308, 4, AR52:AR308)+SUMIF(CD52:CD308, 4, AT52:AT308)+SUMIF(CD52:CD308, 4, AV52:AV308)</f>
        <v>130795.08000000002</v>
      </c>
    </row>
    <row r="331" spans="1:12" ht="14.25">
      <c r="A331" s="78"/>
      <c r="B331" s="81"/>
      <c r="C331" s="82" t="s">
        <v>340</v>
      </c>
      <c r="D331" s="82"/>
      <c r="E331" s="82"/>
      <c r="F331" s="82"/>
      <c r="G331" s="82"/>
      <c r="H331" s="82"/>
      <c r="I331" s="65"/>
      <c r="J331" s="78"/>
      <c r="K331" s="63"/>
      <c r="L331" s="65">
        <f>SUMIF(CD52:CD308, 4, AZ52:AZ308)</f>
        <v>96788.36</v>
      </c>
    </row>
    <row r="332" spans="1:12" ht="14.25">
      <c r="A332" s="78"/>
      <c r="B332" s="81"/>
      <c r="C332" s="82" t="s">
        <v>341</v>
      </c>
      <c r="D332" s="82"/>
      <c r="E332" s="82"/>
      <c r="F332" s="82"/>
      <c r="G332" s="82"/>
      <c r="H332" s="82"/>
      <c r="I332" s="65"/>
      <c r="J332" s="78"/>
      <c r="K332" s="63"/>
      <c r="L332" s="65">
        <f>SUMIF(CD52:CD308, 4, BA52:BA308)</f>
        <v>47086.259999999987</v>
      </c>
    </row>
    <row r="334" spans="1:12" ht="15">
      <c r="A334" s="83"/>
      <c r="B334" s="84"/>
      <c r="C334" s="85" t="s">
        <v>347</v>
      </c>
      <c r="D334" s="85"/>
      <c r="E334" s="85"/>
      <c r="F334" s="85"/>
      <c r="G334" s="85"/>
      <c r="H334" s="85"/>
      <c r="I334" s="70"/>
      <c r="J334" s="83"/>
      <c r="K334" s="86"/>
      <c r="L334" s="70">
        <f>L265+L285+L305+L310</f>
        <v>274669.7</v>
      </c>
    </row>
    <row r="335" spans="1:12" ht="14.25">
      <c r="A335" s="78"/>
      <c r="B335" s="81"/>
      <c r="C335" s="87" t="s">
        <v>300</v>
      </c>
      <c r="D335" s="82"/>
      <c r="E335" s="82"/>
      <c r="F335" s="82"/>
      <c r="G335" s="82"/>
      <c r="H335" s="82"/>
      <c r="I335" s="65"/>
      <c r="J335" s="78"/>
      <c r="K335" s="63"/>
      <c r="L335" s="65"/>
    </row>
    <row r="336" spans="1:12" ht="14.25">
      <c r="A336" s="78"/>
      <c r="B336" s="81"/>
      <c r="C336" s="82" t="s">
        <v>337</v>
      </c>
      <c r="D336" s="82"/>
      <c r="E336" s="82"/>
      <c r="F336" s="82"/>
      <c r="G336" s="82"/>
      <c r="H336" s="82"/>
      <c r="I336" s="65"/>
      <c r="J336" s="78"/>
      <c r="K336" s="63"/>
      <c r="L336" s="65">
        <f>L338+L339+L345+L349</f>
        <v>130795.08000000002</v>
      </c>
    </row>
    <row r="337" spans="1:12" ht="14.25">
      <c r="A337" s="78"/>
      <c r="B337" s="81"/>
      <c r="C337" s="87" t="s">
        <v>300</v>
      </c>
      <c r="D337" s="82"/>
      <c r="E337" s="82"/>
      <c r="F337" s="82"/>
      <c r="G337" s="82"/>
      <c r="H337" s="82"/>
      <c r="I337" s="65"/>
      <c r="J337" s="78"/>
      <c r="K337" s="63"/>
      <c r="L337" s="65"/>
    </row>
    <row r="338" spans="1:12" ht="14.25">
      <c r="A338" s="78"/>
      <c r="B338" s="81"/>
      <c r="C338" s="82" t="s">
        <v>338</v>
      </c>
      <c r="D338" s="82"/>
      <c r="E338" s="82"/>
      <c r="F338" s="82"/>
      <c r="G338" s="82"/>
      <c r="H338" s="82"/>
      <c r="I338" s="65"/>
      <c r="J338" s="78"/>
      <c r="K338" s="63"/>
      <c r="L338" s="65">
        <f>SUM(AR52:AR332)</f>
        <v>130795.08000000002</v>
      </c>
    </row>
    <row r="339" spans="1:12" ht="14.25" hidden="1">
      <c r="A339" s="78"/>
      <c r="B339" s="81"/>
      <c r="C339" s="82" t="s">
        <v>302</v>
      </c>
      <c r="D339" s="82"/>
      <c r="E339" s="82"/>
      <c r="F339" s="82"/>
      <c r="G339" s="82"/>
      <c r="H339" s="82"/>
      <c r="I339" s="65"/>
      <c r="J339" s="78"/>
      <c r="K339" s="63"/>
      <c r="L339" s="65">
        <f>L341+L344+L343</f>
        <v>0</v>
      </c>
    </row>
    <row r="340" spans="1:12" ht="14.25" hidden="1">
      <c r="A340" s="78"/>
      <c r="B340" s="81"/>
      <c r="C340" s="87" t="s">
        <v>303</v>
      </c>
      <c r="D340" s="82"/>
      <c r="E340" s="82"/>
      <c r="F340" s="82"/>
      <c r="G340" s="82"/>
      <c r="H340" s="82"/>
      <c r="I340" s="65"/>
      <c r="J340" s="78"/>
      <c r="K340" s="63"/>
      <c r="L340" s="65"/>
    </row>
    <row r="341" spans="1:12" ht="14.25" hidden="1">
      <c r="A341" s="78"/>
      <c r="B341" s="81"/>
      <c r="C341" s="82" t="s">
        <v>302</v>
      </c>
      <c r="D341" s="82"/>
      <c r="E341" s="82"/>
      <c r="F341" s="82"/>
      <c r="G341" s="82"/>
      <c r="H341" s="82"/>
      <c r="I341" s="65"/>
      <c r="J341" s="78"/>
      <c r="K341" s="63"/>
      <c r="L341" s="65">
        <f>SUM(AO52:AO332)</f>
        <v>0</v>
      </c>
    </row>
    <row r="342" spans="1:12" ht="14.25" hidden="1">
      <c r="A342" s="78"/>
      <c r="B342" s="81"/>
      <c r="C342" s="87" t="s">
        <v>304</v>
      </c>
      <c r="D342" s="82"/>
      <c r="E342" s="82"/>
      <c r="F342" s="82"/>
      <c r="G342" s="82"/>
      <c r="H342" s="82"/>
      <c r="I342" s="65"/>
      <c r="J342" s="78"/>
      <c r="K342" s="63"/>
      <c r="L342" s="65"/>
    </row>
    <row r="343" spans="1:12" ht="14.25" hidden="1">
      <c r="A343" s="78"/>
      <c r="B343" s="81"/>
      <c r="C343" s="82" t="s">
        <v>324</v>
      </c>
      <c r="D343" s="82"/>
      <c r="E343" s="82"/>
      <c r="F343" s="82"/>
      <c r="G343" s="82"/>
      <c r="H343" s="82"/>
      <c r="I343" s="65"/>
      <c r="J343" s="78"/>
      <c r="K343" s="63"/>
      <c r="L343" s="65">
        <f>SUM(AT52:AT332)</f>
        <v>0</v>
      </c>
    </row>
    <row r="344" spans="1:12" ht="14.25" hidden="1">
      <c r="A344" s="78"/>
      <c r="B344" s="81"/>
      <c r="C344" s="82" t="s">
        <v>305</v>
      </c>
      <c r="D344" s="82"/>
      <c r="E344" s="82"/>
      <c r="F344" s="82"/>
      <c r="G344" s="82"/>
      <c r="H344" s="82"/>
      <c r="I344" s="65"/>
      <c r="J344" s="78"/>
      <c r="K344" s="63"/>
      <c r="L344" s="65">
        <f>SUM(AV52:AV332)</f>
        <v>0</v>
      </c>
    </row>
    <row r="345" spans="1:12" ht="14.25" hidden="1">
      <c r="A345" s="78"/>
      <c r="B345" s="81"/>
      <c r="C345" s="82" t="s">
        <v>306</v>
      </c>
      <c r="D345" s="82"/>
      <c r="E345" s="82"/>
      <c r="F345" s="82"/>
      <c r="G345" s="82"/>
      <c r="H345" s="82"/>
      <c r="I345" s="65"/>
      <c r="J345" s="78"/>
      <c r="K345" s="63"/>
      <c r="L345" s="65">
        <f>L347+L348</f>
        <v>0</v>
      </c>
    </row>
    <row r="346" spans="1:12" ht="14.25" hidden="1">
      <c r="A346" s="78"/>
      <c r="B346" s="81"/>
      <c r="C346" s="87" t="s">
        <v>303</v>
      </c>
      <c r="D346" s="82"/>
      <c r="E346" s="82"/>
      <c r="F346" s="82"/>
      <c r="G346" s="82"/>
      <c r="H346" s="82"/>
      <c r="I346" s="65"/>
      <c r="J346" s="78"/>
      <c r="K346" s="63"/>
      <c r="L346" s="65"/>
    </row>
    <row r="347" spans="1:12" ht="14.25" hidden="1">
      <c r="A347" s="78"/>
      <c r="B347" s="81"/>
      <c r="C347" s="82" t="s">
        <v>307</v>
      </c>
      <c r="D347" s="82"/>
      <c r="E347" s="82"/>
      <c r="F347" s="82"/>
      <c r="G347" s="82"/>
      <c r="H347" s="82"/>
      <c r="I347" s="65"/>
      <c r="J347" s="78"/>
      <c r="K347" s="63"/>
      <c r="L347" s="65">
        <f>SUM(AW52:AW332)-SUM(BK52:BK332)</f>
        <v>0</v>
      </c>
    </row>
    <row r="348" spans="1:12" ht="14.25" hidden="1">
      <c r="A348" s="78"/>
      <c r="B348" s="81"/>
      <c r="C348" s="82" t="s">
        <v>308</v>
      </c>
      <c r="D348" s="82"/>
      <c r="E348" s="82"/>
      <c r="F348" s="82"/>
      <c r="G348" s="82"/>
      <c r="H348" s="82"/>
      <c r="I348" s="65"/>
      <c r="J348" s="78"/>
      <c r="K348" s="63"/>
      <c r="L348" s="65">
        <f>SUM(BC52:BC332)</f>
        <v>0</v>
      </c>
    </row>
    <row r="349" spans="1:12" ht="14.25" hidden="1">
      <c r="A349" s="78"/>
      <c r="B349" s="81"/>
      <c r="C349" s="82" t="s">
        <v>309</v>
      </c>
      <c r="D349" s="82"/>
      <c r="E349" s="82"/>
      <c r="F349" s="82"/>
      <c r="G349" s="82"/>
      <c r="H349" s="82"/>
      <c r="I349" s="65"/>
      <c r="J349" s="78"/>
      <c r="K349" s="63"/>
      <c r="L349" s="65">
        <f>SUM(BB52:BB332)</f>
        <v>0</v>
      </c>
    </row>
    <row r="350" spans="1:12" ht="14.25">
      <c r="A350" s="78"/>
      <c r="B350" s="81"/>
      <c r="C350" s="82" t="s">
        <v>310</v>
      </c>
      <c r="D350" s="82"/>
      <c r="E350" s="82"/>
      <c r="F350" s="82"/>
      <c r="G350" s="82"/>
      <c r="H350" s="82"/>
      <c r="I350" s="65"/>
      <c r="J350" s="78"/>
      <c r="K350" s="63"/>
      <c r="L350" s="65">
        <f>SUM(AR52:AR332)+SUM(AT52:AT332)+SUM(AV52:AV332)</f>
        <v>130795.08000000002</v>
      </c>
    </row>
    <row r="351" spans="1:12" ht="14.25">
      <c r="A351" s="78"/>
      <c r="B351" s="81"/>
      <c r="C351" s="82" t="s">
        <v>311</v>
      </c>
      <c r="D351" s="82"/>
      <c r="E351" s="82"/>
      <c r="F351" s="82"/>
      <c r="G351" s="82"/>
      <c r="H351" s="82"/>
      <c r="I351" s="65"/>
      <c r="J351" s="78"/>
      <c r="K351" s="63"/>
      <c r="L351" s="65">
        <f>SUM(AZ52:AZ332)</f>
        <v>96788.36</v>
      </c>
    </row>
    <row r="352" spans="1:12" ht="14.25">
      <c r="A352" s="78"/>
      <c r="B352" s="81"/>
      <c r="C352" s="82" t="s">
        <v>312</v>
      </c>
      <c r="D352" s="82"/>
      <c r="E352" s="82"/>
      <c r="F352" s="82"/>
      <c r="G352" s="82"/>
      <c r="H352" s="82"/>
      <c r="I352" s="65"/>
      <c r="J352" s="78"/>
      <c r="K352" s="63"/>
      <c r="L352" s="65">
        <f>SUM(BA52:BA332)</f>
        <v>47086.259999999987</v>
      </c>
    </row>
    <row r="353" spans="1:12" ht="14.25" hidden="1">
      <c r="A353" s="78"/>
      <c r="B353" s="81"/>
      <c r="C353" s="82" t="s">
        <v>348</v>
      </c>
      <c r="D353" s="82"/>
      <c r="E353" s="82"/>
      <c r="F353" s="82"/>
      <c r="G353" s="82"/>
      <c r="H353" s="82"/>
      <c r="I353" s="65"/>
      <c r="J353" s="78"/>
      <c r="K353" s="63"/>
      <c r="L353" s="65">
        <f>L355+L356</f>
        <v>0</v>
      </c>
    </row>
    <row r="354" spans="1:12" ht="14.25" hidden="1">
      <c r="A354" s="78"/>
      <c r="B354" s="81"/>
      <c r="C354" s="87" t="s">
        <v>300</v>
      </c>
      <c r="D354" s="82"/>
      <c r="E354" s="82"/>
      <c r="F354" s="82"/>
      <c r="G354" s="82"/>
      <c r="H354" s="82"/>
      <c r="I354" s="65"/>
      <c r="J354" s="78"/>
      <c r="K354" s="63"/>
      <c r="L354" s="65"/>
    </row>
    <row r="355" spans="1:12" ht="14.25" hidden="1">
      <c r="A355" s="78"/>
      <c r="B355" s="81"/>
      <c r="C355" s="82" t="s">
        <v>314</v>
      </c>
      <c r="D355" s="82"/>
      <c r="E355" s="82"/>
      <c r="F355" s="82"/>
      <c r="G355" s="82"/>
      <c r="H355" s="82"/>
      <c r="I355" s="65"/>
      <c r="J355" s="78"/>
      <c r="K355" s="63"/>
      <c r="L355" s="65">
        <f>SUM(BK52:BK332)</f>
        <v>0</v>
      </c>
    </row>
    <row r="356" spans="1:12" ht="14.25" hidden="1">
      <c r="A356" s="78"/>
      <c r="B356" s="81"/>
      <c r="C356" s="82" t="s">
        <v>315</v>
      </c>
      <c r="D356" s="82"/>
      <c r="E356" s="82"/>
      <c r="F356" s="82"/>
      <c r="G356" s="82"/>
      <c r="H356" s="82"/>
      <c r="I356" s="65"/>
      <c r="J356" s="78"/>
      <c r="K356" s="63"/>
      <c r="L356" s="65">
        <f>SUM(BD52:BD332)</f>
        <v>0</v>
      </c>
    </row>
    <row r="357" spans="1:12" ht="14.25">
      <c r="A357" s="78"/>
      <c r="B357" s="81"/>
      <c r="C357" s="82" t="s">
        <v>349</v>
      </c>
      <c r="D357" s="82"/>
      <c r="E357" s="82"/>
      <c r="F357" s="82"/>
      <c r="G357" s="82"/>
      <c r="H357" s="82"/>
      <c r="I357" s="65"/>
      <c r="J357" s="78"/>
      <c r="K357" s="63"/>
      <c r="L357" s="65">
        <f>L310</f>
        <v>274669.7</v>
      </c>
    </row>
    <row r="358" spans="1:12" ht="14.25">
      <c r="A358" s="78"/>
      <c r="B358" s="81"/>
      <c r="C358" s="85" t="s">
        <v>319</v>
      </c>
      <c r="D358" s="82"/>
      <c r="E358" s="82"/>
      <c r="F358" s="82"/>
      <c r="G358" s="82"/>
      <c r="H358" s="82"/>
      <c r="I358" s="65"/>
      <c r="J358" s="78"/>
      <c r="K358" s="63"/>
      <c r="L358" s="65"/>
    </row>
    <row r="359" spans="1:12" ht="14.25" hidden="1">
      <c r="A359" s="78"/>
      <c r="B359" s="81"/>
      <c r="C359" s="82" t="s">
        <v>320</v>
      </c>
      <c r="D359" s="82"/>
      <c r="E359" s="82"/>
      <c r="F359" s="82"/>
      <c r="G359" s="82"/>
      <c r="H359" s="82"/>
      <c r="I359" s="65"/>
      <c r="J359" s="78"/>
      <c r="K359" s="63"/>
      <c r="L359" s="65">
        <f>SUM(AX52:AX332)</f>
        <v>0</v>
      </c>
    </row>
    <row r="360" spans="1:12" ht="14.25" hidden="1">
      <c r="A360" s="78"/>
      <c r="B360" s="81"/>
      <c r="C360" s="82" t="s">
        <v>321</v>
      </c>
      <c r="D360" s="82"/>
      <c r="E360" s="82"/>
      <c r="F360" s="82"/>
      <c r="G360" s="82"/>
      <c r="H360" s="82"/>
      <c r="I360" s="65"/>
      <c r="J360" s="78"/>
      <c r="K360" s="63"/>
      <c r="L360" s="65">
        <f>SUM(AY52:AY332)</f>
        <v>0</v>
      </c>
    </row>
    <row r="361" spans="1:12" ht="14.25">
      <c r="A361" s="78"/>
      <c r="B361" s="81"/>
      <c r="C361" s="82" t="s">
        <v>322</v>
      </c>
      <c r="D361" s="82"/>
      <c r="E361" s="82"/>
      <c r="F361" s="88"/>
      <c r="G361" s="69">
        <f>Source!F131</f>
        <v>203.36016000000001</v>
      </c>
      <c r="H361" s="78"/>
      <c r="I361" s="78"/>
      <c r="J361" s="78"/>
      <c r="K361" s="78"/>
      <c r="L361" s="78"/>
    </row>
    <row r="362" spans="1:12" ht="14.25" hidden="1" customHeight="1">
      <c r="A362" s="78"/>
      <c r="B362" s="81"/>
      <c r="C362" s="82" t="s">
        <v>323</v>
      </c>
      <c r="D362" s="82"/>
      <c r="E362" s="82"/>
      <c r="F362" s="88"/>
      <c r="G362" s="69">
        <f>Source!F132</f>
        <v>0</v>
      </c>
      <c r="H362" s="78"/>
      <c r="I362" s="78"/>
      <c r="J362" s="78"/>
      <c r="K362" s="78"/>
      <c r="L362" s="78"/>
    </row>
    <row r="366" spans="1:12" ht="14.25" customHeight="1">
      <c r="A366" s="99"/>
      <c r="B366" s="100" t="s">
        <v>350</v>
      </c>
      <c r="C366" s="102" t="str">
        <f>IF(Source!AC12&lt;&gt;"", Source!AC12," ")</f>
        <v>Инженер-сметчик</v>
      </c>
      <c r="D366" s="38"/>
      <c r="E366" s="38"/>
      <c r="F366" s="38"/>
      <c r="G366" s="38"/>
      <c r="H366" s="101" t="str">
        <f>IF(Source!AB12&lt;&gt;"", Source!AB12," ")</f>
        <v>Наседкина В.А.</v>
      </c>
      <c r="I366" s="26"/>
      <c r="J366" s="26"/>
      <c r="K366" s="54"/>
      <c r="L366" s="54"/>
    </row>
    <row r="367" spans="1:12" ht="14.25" customHeight="1">
      <c r="A367" s="99"/>
      <c r="B367" s="103"/>
      <c r="C367" s="104" t="s">
        <v>351</v>
      </c>
      <c r="D367" s="104"/>
      <c r="E367" s="104"/>
      <c r="F367" s="104"/>
      <c r="G367" s="104"/>
      <c r="H367" s="26"/>
      <c r="I367" s="26"/>
      <c r="J367" s="26"/>
      <c r="K367" s="54"/>
      <c r="L367" s="54"/>
    </row>
    <row r="368" spans="1:12" ht="14.25" customHeight="1">
      <c r="A368" s="99"/>
      <c r="B368" s="103"/>
      <c r="C368" s="21"/>
      <c r="D368" s="21"/>
      <c r="E368" s="21"/>
      <c r="F368" s="21"/>
      <c r="G368" s="21"/>
      <c r="H368" s="26"/>
      <c r="I368" s="26"/>
      <c r="J368" s="26"/>
      <c r="K368" s="54"/>
      <c r="L368" s="54"/>
    </row>
    <row r="369" spans="1:12" ht="14.25" customHeight="1">
      <c r="A369" s="99"/>
      <c r="B369" s="100" t="s">
        <v>352</v>
      </c>
      <c r="C369" s="102" t="str">
        <f>IF(Source!AE12&lt;&gt;"", Source!AE12," ")</f>
        <v xml:space="preserve"> </v>
      </c>
      <c r="D369" s="38"/>
      <c r="E369" s="38"/>
      <c r="F369" s="38"/>
      <c r="G369" s="38"/>
      <c r="H369" s="101" t="str">
        <f>IF(Source!AD12&lt;&gt;"", Source!AD12," ")</f>
        <v xml:space="preserve"> </v>
      </c>
      <c r="I369" s="26"/>
      <c r="J369" s="26"/>
      <c r="K369" s="54"/>
      <c r="L369" s="54"/>
    </row>
    <row r="370" spans="1:12" ht="14.25" customHeight="1">
      <c r="A370" s="21"/>
      <c r="B370" s="21"/>
      <c r="C370" s="104" t="s">
        <v>351</v>
      </c>
      <c r="D370" s="104"/>
      <c r="E370" s="104"/>
      <c r="F370" s="104"/>
      <c r="G370" s="104"/>
      <c r="H370" s="26"/>
      <c r="I370" s="26"/>
      <c r="J370" s="26"/>
      <c r="K370" s="54"/>
      <c r="L370" s="54"/>
    </row>
  </sheetData>
  <mergeCells count="249">
    <mergeCell ref="C361:F361"/>
    <mergeCell ref="C362:F362"/>
    <mergeCell ref="C367:G367"/>
    <mergeCell ref="C370:G370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3:H343"/>
    <mergeCell ref="C344:H344"/>
    <mergeCell ref="C345:H345"/>
    <mergeCell ref="C346:H346"/>
    <mergeCell ref="C347:H347"/>
    <mergeCell ref="C348:H348"/>
    <mergeCell ref="C337:H337"/>
    <mergeCell ref="C338:H338"/>
    <mergeCell ref="C339:H339"/>
    <mergeCell ref="C340:H340"/>
    <mergeCell ref="C341:H341"/>
    <mergeCell ref="C342:H342"/>
    <mergeCell ref="C330:H330"/>
    <mergeCell ref="C331:H331"/>
    <mergeCell ref="C332:H332"/>
    <mergeCell ref="C334:H334"/>
    <mergeCell ref="C335:H335"/>
    <mergeCell ref="C336:H336"/>
    <mergeCell ref="C324:H324"/>
    <mergeCell ref="C325:H325"/>
    <mergeCell ref="C326:H326"/>
    <mergeCell ref="C327:H327"/>
    <mergeCell ref="C328:H328"/>
    <mergeCell ref="C329:H329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05:H305"/>
    <mergeCell ref="C306:H306"/>
    <mergeCell ref="C307:H307"/>
    <mergeCell ref="C308:H308"/>
    <mergeCell ref="C310:H310"/>
    <mergeCell ref="C311:H311"/>
    <mergeCell ref="C298:H298"/>
    <mergeCell ref="C299:H299"/>
    <mergeCell ref="C300:H300"/>
    <mergeCell ref="C301:H301"/>
    <mergeCell ref="C302:H302"/>
    <mergeCell ref="C303:H303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79:H279"/>
    <mergeCell ref="C280:H280"/>
    <mergeCell ref="C281:H281"/>
    <mergeCell ref="C282:H282"/>
    <mergeCell ref="C283:H283"/>
    <mergeCell ref="C285:H285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58:H258"/>
    <mergeCell ref="C259:F259"/>
    <mergeCell ref="C260:F260"/>
    <mergeCell ref="C263:H263"/>
    <mergeCell ref="C265:H265"/>
    <mergeCell ref="C266:H266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22:L222"/>
    <mergeCell ref="C230:H230"/>
    <mergeCell ref="I230:J230"/>
    <mergeCell ref="K230:L230"/>
    <mergeCell ref="C232:H232"/>
    <mergeCell ref="C233:H233"/>
    <mergeCell ref="C202:L202"/>
    <mergeCell ref="C210:H210"/>
    <mergeCell ref="I210:J210"/>
    <mergeCell ref="K210:L210"/>
    <mergeCell ref="C212:L212"/>
    <mergeCell ref="C220:H220"/>
    <mergeCell ref="I220:J220"/>
    <mergeCell ref="K220:L220"/>
    <mergeCell ref="C182:L182"/>
    <mergeCell ref="C190:H190"/>
    <mergeCell ref="I190:J190"/>
    <mergeCell ref="K190:L190"/>
    <mergeCell ref="C192:L192"/>
    <mergeCell ref="C200:H200"/>
    <mergeCell ref="I200:J200"/>
    <mergeCell ref="K200:L200"/>
    <mergeCell ref="C162:L162"/>
    <mergeCell ref="C170:H170"/>
    <mergeCell ref="I170:J170"/>
    <mergeCell ref="K170:L170"/>
    <mergeCell ref="C172:L172"/>
    <mergeCell ref="C180:H180"/>
    <mergeCell ref="I180:J180"/>
    <mergeCell ref="K180:L180"/>
    <mergeCell ref="C142:L142"/>
    <mergeCell ref="C150:H150"/>
    <mergeCell ref="I150:J150"/>
    <mergeCell ref="K150:L150"/>
    <mergeCell ref="C152:L152"/>
    <mergeCell ref="C160:H160"/>
    <mergeCell ref="I160:J160"/>
    <mergeCell ref="K160:L160"/>
    <mergeCell ref="C124:H124"/>
    <mergeCell ref="C125:F125"/>
    <mergeCell ref="C126:F126"/>
    <mergeCell ref="A129:L129"/>
    <mergeCell ref="C131:L131"/>
    <mergeCell ref="C140:H140"/>
    <mergeCell ref="I140:J140"/>
    <mergeCell ref="K140:L14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87:L87"/>
    <mergeCell ref="C96:H96"/>
    <mergeCell ref="I96:J96"/>
    <mergeCell ref="K96:L96"/>
    <mergeCell ref="C98:H98"/>
    <mergeCell ref="C99:H99"/>
    <mergeCell ref="C74:H74"/>
    <mergeCell ref="I74:J74"/>
    <mergeCell ref="K74:L74"/>
    <mergeCell ref="C76:L76"/>
    <mergeCell ref="C85:H85"/>
    <mergeCell ref="I85:J85"/>
    <mergeCell ref="K85:L85"/>
    <mergeCell ref="A53:L53"/>
    <mergeCell ref="C55:L55"/>
    <mergeCell ref="C64:H64"/>
    <mergeCell ref="I64:J64"/>
    <mergeCell ref="K64:L64"/>
    <mergeCell ref="C66:L6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204"/>
  <sheetViews>
    <sheetView workbookViewId="0">
      <selection activeCell="L34" sqref="L34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198</v>
      </c>
      <c r="C12" s="1">
        <v>0</v>
      </c>
      <c r="D12" s="1">
        <f>ROW(A139)</f>
        <v>139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3</v>
      </c>
      <c r="AJ12" s="1" t="s">
        <v>10</v>
      </c>
      <c r="AK12" s="1"/>
      <c r="AL12" s="1" t="s">
        <v>11</v>
      </c>
      <c r="AM12" s="1" t="s">
        <v>3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45796</v>
      </c>
      <c r="CT12" s="1">
        <v>533</v>
      </c>
      <c r="CU12" s="1">
        <v>14</v>
      </c>
      <c r="CV12" s="1" t="s">
        <v>239</v>
      </c>
      <c r="CW12" s="1"/>
      <c r="CX12" s="1"/>
      <c r="CY12" s="1">
        <v>0</v>
      </c>
      <c r="CZ12" s="1" t="s">
        <v>21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B139</f>
        <v>198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Пусконаладочные работы ВЛ-6 кВ, Реклоузера</v>
      </c>
      <c r="H18" s="2"/>
      <c r="I18" s="2"/>
      <c r="J18" s="2"/>
      <c r="K18" s="2"/>
      <c r="L18" s="2"/>
      <c r="M18" s="2"/>
      <c r="N18" s="2"/>
      <c r="O18" s="2">
        <f t="shared" ref="O18:AT18" si="1">O139</f>
        <v>130795.08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130795.08</v>
      </c>
      <c r="T18" s="2">
        <f t="shared" si="1"/>
        <v>0</v>
      </c>
      <c r="U18" s="2">
        <f t="shared" si="1"/>
        <v>203.36015999999998</v>
      </c>
      <c r="V18" s="2">
        <f t="shared" si="1"/>
        <v>0</v>
      </c>
      <c r="W18" s="2">
        <f t="shared" si="1"/>
        <v>0</v>
      </c>
      <c r="X18" s="2">
        <f t="shared" si="1"/>
        <v>96788.36</v>
      </c>
      <c r="Y18" s="2">
        <f t="shared" si="1"/>
        <v>47086.26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274669.7</v>
      </c>
      <c r="AS18" s="2">
        <f t="shared" si="1"/>
        <v>0</v>
      </c>
      <c r="AT18" s="2">
        <f t="shared" si="1"/>
        <v>0</v>
      </c>
      <c r="AU18" s="2">
        <f t="shared" ref="AU18:BZ18" si="2">AU139</f>
        <v>274669.7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ROW(A109)</f>
        <v>109</v>
      </c>
      <c r="E20" s="1"/>
      <c r="F20" s="1" t="s">
        <v>5</v>
      </c>
      <c r="G20" s="1" t="s">
        <v>3</v>
      </c>
      <c r="H20" s="1" t="s">
        <v>3</v>
      </c>
      <c r="I20" s="1">
        <v>0</v>
      </c>
      <c r="J20" s="1" t="s">
        <v>22</v>
      </c>
      <c r="K20" s="1">
        <v>4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B109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O109</f>
        <v>130795.08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130795.08</v>
      </c>
      <c r="T22" s="2">
        <f t="shared" si="8"/>
        <v>0</v>
      </c>
      <c r="U22" s="2">
        <f t="shared" si="8"/>
        <v>203.36015999999998</v>
      </c>
      <c r="V22" s="2">
        <f t="shared" si="8"/>
        <v>0</v>
      </c>
      <c r="W22" s="2">
        <f t="shared" si="8"/>
        <v>0</v>
      </c>
      <c r="X22" s="2">
        <f t="shared" si="8"/>
        <v>96788.36</v>
      </c>
      <c r="Y22" s="2">
        <f t="shared" si="8"/>
        <v>47086.26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274669.7</v>
      </c>
      <c r="AS22" s="2">
        <f t="shared" si="8"/>
        <v>0</v>
      </c>
      <c r="AT22" s="2">
        <f t="shared" si="8"/>
        <v>0</v>
      </c>
      <c r="AU22" s="2">
        <f t="shared" ref="AU22:BZ22" si="9">AU109</f>
        <v>274669.7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ROW(A34)</f>
        <v>34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Пусконаладочные работы ВЛ-6 кВ</v>
      </c>
      <c r="H26" s="2"/>
      <c r="I26" s="2"/>
      <c r="J26" s="2"/>
      <c r="K26" s="2"/>
      <c r="L26" s="2"/>
      <c r="M26" s="2"/>
      <c r="N26" s="2"/>
      <c r="O26" s="2">
        <f t="shared" ref="O26:AT26" si="15">O34</f>
        <v>20339.88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20339.88</v>
      </c>
      <c r="T26" s="2">
        <f t="shared" si="15"/>
        <v>0</v>
      </c>
      <c r="U26" s="2">
        <f t="shared" si="15"/>
        <v>31.316159999999996</v>
      </c>
      <c r="V26" s="2">
        <f t="shared" si="15"/>
        <v>0</v>
      </c>
      <c r="W26" s="2">
        <f t="shared" si="15"/>
        <v>0</v>
      </c>
      <c r="X26" s="2">
        <f t="shared" si="15"/>
        <v>15051.51</v>
      </c>
      <c r="Y26" s="2">
        <f t="shared" si="15"/>
        <v>7322.37</v>
      </c>
      <c r="Z26" s="2">
        <f t="shared" si="15"/>
        <v>0</v>
      </c>
      <c r="AA26" s="2">
        <f t="shared" si="15"/>
        <v>0</v>
      </c>
      <c r="AB26" s="2">
        <f t="shared" si="15"/>
        <v>20339.88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20339.88</v>
      </c>
      <c r="AG26" s="2">
        <f t="shared" si="15"/>
        <v>0</v>
      </c>
      <c r="AH26" s="2">
        <f t="shared" si="15"/>
        <v>31.316159999999996</v>
      </c>
      <c r="AI26" s="2">
        <f t="shared" si="15"/>
        <v>0</v>
      </c>
      <c r="AJ26" s="2">
        <f t="shared" si="15"/>
        <v>0</v>
      </c>
      <c r="AK26" s="2">
        <f t="shared" si="15"/>
        <v>15051.51</v>
      </c>
      <c r="AL26" s="2">
        <f t="shared" si="15"/>
        <v>7322.37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42713.760000000002</v>
      </c>
      <c r="AS26" s="2">
        <f t="shared" si="15"/>
        <v>0</v>
      </c>
      <c r="AT26" s="2">
        <f t="shared" si="15"/>
        <v>0</v>
      </c>
      <c r="AU26" s="2">
        <f t="shared" ref="AU26:BZ26" si="16">AU34</f>
        <v>42713.760000000002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42713.760000000002</v>
      </c>
      <c r="CB26" s="2">
        <f t="shared" si="17"/>
        <v>0</v>
      </c>
      <c r="CC26" s="2">
        <f t="shared" si="17"/>
        <v>0</v>
      </c>
      <c r="CD26" s="2">
        <f t="shared" si="17"/>
        <v>42713.760000000002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25</v>
      </c>
      <c r="F28" t="s">
        <v>26</v>
      </c>
      <c r="G28" t="s">
        <v>27</v>
      </c>
      <c r="H28" t="s">
        <v>28</v>
      </c>
      <c r="I28">
        <f>ROUND(8/100,7)</f>
        <v>0.08</v>
      </c>
      <c r="J28">
        <v>0</v>
      </c>
      <c r="K28">
        <f>ROUND(8/100,7)</f>
        <v>0.08</v>
      </c>
      <c r="O28">
        <f>ROUND(CP28,2)</f>
        <v>831.27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831.27</v>
      </c>
      <c r="T28">
        <f>ROUND(CU28*I28,2)</f>
        <v>0</v>
      </c>
      <c r="U28">
        <f>SUMIF(SmtRes!AQ1:'SmtRes'!AQ2,"=1",SmtRes!CV1:'SmtRes'!CV2)</f>
        <v>1.2441599999999999</v>
      </c>
      <c r="V28">
        <f>SUMIF(SmtRes!AQ1:'SmtRes'!AQ2,"=1",SmtRes!CW1:'SmtRes'!CW2)</f>
        <v>0</v>
      </c>
      <c r="W28">
        <f>ROUND(CX28*I28,2)</f>
        <v>0</v>
      </c>
      <c r="X28">
        <f t="shared" ref="X28:Y32" si="21">ROUND(CY28,2)</f>
        <v>615.14</v>
      </c>
      <c r="Y28">
        <f t="shared" si="21"/>
        <v>299.26</v>
      </c>
      <c r="AA28">
        <v>68155498</v>
      </c>
      <c r="AB28">
        <f>ROUND((AC28+AD28+AF28),6)</f>
        <v>10390.913280000001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10390.913280000001</v>
      </c>
      <c r="AG28">
        <f>ROUND((AP28),6)</f>
        <v>0</v>
      </c>
      <c r="AH28">
        <f>(SUM(SmtRes!BU1:'SmtRes'!BU2))</f>
        <v>15.552</v>
      </c>
      <c r="AI28">
        <f>(0)</f>
        <v>0</v>
      </c>
      <c r="AJ28">
        <f>(AS28)</f>
        <v>0</v>
      </c>
      <c r="AK28">
        <v>8659.0944000000018</v>
      </c>
      <c r="AL28">
        <v>0</v>
      </c>
      <c r="AM28">
        <v>0</v>
      </c>
      <c r="AN28">
        <v>0</v>
      </c>
      <c r="AO28">
        <v>8659.0944000000018</v>
      </c>
      <c r="AP28">
        <v>0</v>
      </c>
      <c r="AQ28">
        <v>12.96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29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241</v>
      </c>
      <c r="CO28">
        <v>0</v>
      </c>
      <c r="CP28">
        <f>(P28+Q28+S28+R28)</f>
        <v>831.27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1336.28</v>
      </c>
      <c r="CU28">
        <f>AG28</f>
        <v>0</v>
      </c>
      <c r="CV28">
        <f>SUMIF(SmtRes!AQ1:'SmtRes'!AQ2,"=1",SmtRes!BU1:'SmtRes'!BU2)</f>
        <v>15.552</v>
      </c>
      <c r="CW28">
        <f>SUMIF(SmtRes!AQ1:'SmtRes'!AQ2,"=1",SmtRes!BV1:'SmtRes'!BV2)</f>
        <v>0</v>
      </c>
      <c r="CX28">
        <f>AJ28</f>
        <v>0</v>
      </c>
      <c r="CY28">
        <f>(((S28+R28)*AT28)/100)</f>
        <v>615.13979999999992</v>
      </c>
      <c r="CZ28">
        <f>(((S28+R28)*AU28)/100)</f>
        <v>299.25720000000001</v>
      </c>
      <c r="DB28">
        <v>1</v>
      </c>
      <c r="DC28" t="s">
        <v>3</v>
      </c>
      <c r="DD28" t="s">
        <v>3</v>
      </c>
      <c r="DE28" t="s">
        <v>30</v>
      </c>
      <c r="DF28" t="s">
        <v>30</v>
      </c>
      <c r="DG28" t="s">
        <v>30</v>
      </c>
      <c r="DH28" t="s">
        <v>3</v>
      </c>
      <c r="DI28" t="s">
        <v>30</v>
      </c>
      <c r="DJ28" t="s">
        <v>30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63386695</v>
      </c>
      <c r="EF28">
        <v>4</v>
      </c>
      <c r="EG28" t="s">
        <v>31</v>
      </c>
      <c r="EH28">
        <v>83</v>
      </c>
      <c r="EI28" t="s">
        <v>31</v>
      </c>
      <c r="EJ28">
        <v>4</v>
      </c>
      <c r="EK28">
        <v>200001</v>
      </c>
      <c r="EL28" t="s">
        <v>32</v>
      </c>
      <c r="EM28" t="s">
        <v>33</v>
      </c>
      <c r="EO28" t="s">
        <v>34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12.96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-1735373992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1745.67</v>
      </c>
      <c r="GN28">
        <f>IF(OR(BI28=0,BI28=1),GM28-GX28,0)</f>
        <v>0</v>
      </c>
      <c r="GO28">
        <f>IF(BI28=2,GM28-GX28,0)</f>
        <v>0</v>
      </c>
      <c r="GP28">
        <f>IF(BI28=4,GM28-GX28,0)</f>
        <v>1745.67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35</v>
      </c>
      <c r="HO28" t="s">
        <v>36</v>
      </c>
      <c r="HP28" t="s">
        <v>31</v>
      </c>
      <c r="HQ28" t="s">
        <v>31</v>
      </c>
      <c r="HS28">
        <v>0</v>
      </c>
      <c r="IK28">
        <v>0</v>
      </c>
    </row>
    <row r="29" spans="1:24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37</v>
      </c>
      <c r="F29" t="s">
        <v>38</v>
      </c>
      <c r="G29" t="s">
        <v>39</v>
      </c>
      <c r="H29" t="s">
        <v>40</v>
      </c>
      <c r="I29">
        <v>4</v>
      </c>
      <c r="J29">
        <v>0</v>
      </c>
      <c r="K29">
        <v>4</v>
      </c>
      <c r="O29">
        <f>ROUND(CP29,2)</f>
        <v>3207.07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3207.0699999999997</v>
      </c>
      <c r="T29">
        <f>ROUND(CU29*I29,2)</f>
        <v>0</v>
      </c>
      <c r="U29">
        <f>SUMIF(SmtRes!AQ3:'SmtRes'!AQ4,"=1",SmtRes!CV3:'SmtRes'!CV4)</f>
        <v>4.8</v>
      </c>
      <c r="V29">
        <f>SUMIF(SmtRes!AQ3:'SmtRes'!AQ4,"=1",SmtRes!CW3:'SmtRes'!CW4)</f>
        <v>0</v>
      </c>
      <c r="W29">
        <f>ROUND(CX29*I29,2)</f>
        <v>0</v>
      </c>
      <c r="X29">
        <f t="shared" si="21"/>
        <v>2373.23</v>
      </c>
      <c r="Y29">
        <f t="shared" si="21"/>
        <v>1154.55</v>
      </c>
      <c r="AA29">
        <v>68155498</v>
      </c>
      <c r="AB29">
        <f>ROUND((AC29+AD29+AF29),6)</f>
        <v>801.76800000000003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801.76800000000003</v>
      </c>
      <c r="AG29">
        <f>ROUND((AP29),6)</f>
        <v>0</v>
      </c>
      <c r="AH29">
        <f>(SUM(SmtRes!BU3:'SmtRes'!BU4))</f>
        <v>1.2</v>
      </c>
      <c r="AI29">
        <f>(0)</f>
        <v>0</v>
      </c>
      <c r="AJ29">
        <f>(AS29)</f>
        <v>0</v>
      </c>
      <c r="AK29">
        <v>668.14</v>
      </c>
      <c r="AL29">
        <v>0</v>
      </c>
      <c r="AM29">
        <v>0</v>
      </c>
      <c r="AN29">
        <v>0</v>
      </c>
      <c r="AO29">
        <v>668.14</v>
      </c>
      <c r="AP29">
        <v>0</v>
      </c>
      <c r="AQ29">
        <v>1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41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241</v>
      </c>
      <c r="CO29">
        <v>0</v>
      </c>
      <c r="CP29">
        <f>(P29+Q29+S29+R29)</f>
        <v>3207.0699999999997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1336.28</v>
      </c>
      <c r="CU29">
        <f>AG29</f>
        <v>0</v>
      </c>
      <c r="CV29">
        <f>SUMIF(SmtRes!AQ3:'SmtRes'!AQ4,"=1",SmtRes!BU3:'SmtRes'!BU4)</f>
        <v>1.2</v>
      </c>
      <c r="CW29">
        <f>SUMIF(SmtRes!AQ3:'SmtRes'!AQ4,"=1",SmtRes!BV3:'SmtRes'!BV4)</f>
        <v>0</v>
      </c>
      <c r="CX29">
        <f>AJ29</f>
        <v>0</v>
      </c>
      <c r="CY29">
        <f>(((S29+R29)*AT29)/100)</f>
        <v>2373.2318</v>
      </c>
      <c r="CZ29">
        <f>(((S29+R29)*AU29)/100)</f>
        <v>1154.5451999999998</v>
      </c>
      <c r="DB29">
        <v>2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40</v>
      </c>
      <c r="DW29" t="s">
        <v>40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63386695</v>
      </c>
      <c r="EF29">
        <v>4</v>
      </c>
      <c r="EG29" t="s">
        <v>31</v>
      </c>
      <c r="EH29">
        <v>83</v>
      </c>
      <c r="EI29" t="s">
        <v>31</v>
      </c>
      <c r="EJ29">
        <v>4</v>
      </c>
      <c r="EK29">
        <v>200001</v>
      </c>
      <c r="EL29" t="s">
        <v>32</v>
      </c>
      <c r="EM29" t="s">
        <v>33</v>
      </c>
      <c r="EO29" t="s">
        <v>34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-1980658166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6734.85</v>
      </c>
      <c r="GN29">
        <f>IF(OR(BI29=0,BI29=1),GM29-GX29,0)</f>
        <v>0</v>
      </c>
      <c r="GO29">
        <f>IF(BI29=2,GM29-GX29,0)</f>
        <v>0</v>
      </c>
      <c r="GP29">
        <f>IF(BI29=4,GM29-GX29,0)</f>
        <v>6734.85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35</v>
      </c>
      <c r="HO29" t="s">
        <v>36</v>
      </c>
      <c r="HP29" t="s">
        <v>31</v>
      </c>
      <c r="HQ29" t="s">
        <v>31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ROW(SmtRes!A7)</f>
        <v>7</v>
      </c>
      <c r="D30">
        <f>ROW(EtalonRes!A7)</f>
        <v>7</v>
      </c>
      <c r="E30" t="s">
        <v>42</v>
      </c>
      <c r="F30" t="s">
        <v>43</v>
      </c>
      <c r="G30" t="s">
        <v>44</v>
      </c>
      <c r="H30" t="s">
        <v>45</v>
      </c>
      <c r="I30">
        <v>3</v>
      </c>
      <c r="J30">
        <v>0</v>
      </c>
      <c r="K30">
        <v>3</v>
      </c>
      <c r="O30">
        <f>ROUND(CP30,2)</f>
        <v>12404.94</v>
      </c>
      <c r="P30">
        <f>SUMIF(SmtRes!AQ5:'SmtRes'!AQ7,"=1",SmtRes!DF5:'SmtRes'!DF7)</f>
        <v>0</v>
      </c>
      <c r="Q30">
        <f>SUMIF(SmtRes!AQ5:'SmtRes'!AQ7,"=1",SmtRes!DG5:'SmtRes'!DG7)</f>
        <v>0</v>
      </c>
      <c r="R30">
        <f>SUMIF(SmtRes!AQ5:'SmtRes'!AQ7,"=1",SmtRes!DH5:'SmtRes'!DH7)</f>
        <v>0</v>
      </c>
      <c r="S30">
        <f>SUMIF(SmtRes!AQ5:'SmtRes'!AQ7,"=1",SmtRes!DI5:'SmtRes'!DI7)</f>
        <v>12404.939999999999</v>
      </c>
      <c r="T30">
        <f>ROUND(CU30*I30,2)</f>
        <v>0</v>
      </c>
      <c r="U30">
        <f>SUMIF(SmtRes!AQ5:'SmtRes'!AQ7,"=1",SmtRes!CV5:'SmtRes'!CV7)</f>
        <v>19.439999999999998</v>
      </c>
      <c r="V30">
        <f>SUMIF(SmtRes!AQ5:'SmtRes'!AQ7,"=1",SmtRes!CW5:'SmtRes'!CW7)</f>
        <v>0</v>
      </c>
      <c r="W30">
        <f>ROUND(CX30*I30,2)</f>
        <v>0</v>
      </c>
      <c r="X30">
        <f t="shared" si="21"/>
        <v>9179.66</v>
      </c>
      <c r="Y30">
        <f t="shared" si="21"/>
        <v>4465.78</v>
      </c>
      <c r="AA30">
        <v>68155498</v>
      </c>
      <c r="AB30">
        <f>ROUND((AC30+AD30+AF30),6)</f>
        <v>4134.9787200000001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ROUND((SUM(SmtRes!BT5:'SmtRes'!BT7)),6)</f>
        <v>4134.9787200000001</v>
      </c>
      <c r="AG30">
        <f>ROUND((AP30),6)</f>
        <v>0</v>
      </c>
      <c r="AH30">
        <f>(SUM(SmtRes!BU5:'SmtRes'!BU7))</f>
        <v>6.48</v>
      </c>
      <c r="AI30">
        <f>(0)</f>
        <v>0</v>
      </c>
      <c r="AJ30">
        <f>(AS30)</f>
        <v>0</v>
      </c>
      <c r="AK30">
        <v>3445.8156000000004</v>
      </c>
      <c r="AL30">
        <v>0</v>
      </c>
      <c r="AM30">
        <v>0</v>
      </c>
      <c r="AN30">
        <v>0</v>
      </c>
      <c r="AO30">
        <v>3445.8156000000004</v>
      </c>
      <c r="AP30">
        <v>0</v>
      </c>
      <c r="AQ30">
        <v>5.4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46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241</v>
      </c>
      <c r="CO30">
        <v>0</v>
      </c>
      <c r="CP30">
        <f>(P30+Q30+S30+R30)</f>
        <v>12404.939999999999</v>
      </c>
      <c r="CQ30">
        <f>SUMIF(SmtRes!AQ5:'SmtRes'!AQ7,"=1",SmtRes!AA5:'SmtRes'!AA7)</f>
        <v>0</v>
      </c>
      <c r="CR30">
        <f>SUMIF(SmtRes!AQ5:'SmtRes'!AQ7,"=1",SmtRes!AB5:'SmtRes'!AB7)</f>
        <v>0</v>
      </c>
      <c r="CS30">
        <f>SUMIF(SmtRes!AQ5:'SmtRes'!AQ7,"=1",SmtRes!AC5:'SmtRes'!AC7)</f>
        <v>0</v>
      </c>
      <c r="CT30">
        <f>SUMIF(SmtRes!AQ5:'SmtRes'!AQ7,"=1",SmtRes!AD5:'SmtRes'!AD7)</f>
        <v>1719.15</v>
      </c>
      <c r="CU30">
        <f>AG30</f>
        <v>0</v>
      </c>
      <c r="CV30">
        <f>SUMIF(SmtRes!AQ5:'SmtRes'!AQ7,"=1",SmtRes!BU5:'SmtRes'!BU7)</f>
        <v>6.48</v>
      </c>
      <c r="CW30">
        <f>SUMIF(SmtRes!AQ5:'SmtRes'!AQ7,"=1",SmtRes!BV5:'SmtRes'!BV7)</f>
        <v>0</v>
      </c>
      <c r="CX30">
        <f>AJ30</f>
        <v>0</v>
      </c>
      <c r="CY30">
        <f>(((S30+R30)*AT30)/100)</f>
        <v>9179.6556</v>
      </c>
      <c r="CZ30">
        <f>(((S30+R30)*AU30)/100)</f>
        <v>4465.7783999999992</v>
      </c>
      <c r="DB30">
        <v>3</v>
      </c>
      <c r="DC30" t="s">
        <v>3</v>
      </c>
      <c r="DD30" t="s">
        <v>3</v>
      </c>
      <c r="DE30" t="s">
        <v>30</v>
      </c>
      <c r="DF30" t="s">
        <v>30</v>
      </c>
      <c r="DG30" t="s">
        <v>30</v>
      </c>
      <c r="DH30" t="s">
        <v>3</v>
      </c>
      <c r="DI30" t="s">
        <v>30</v>
      </c>
      <c r="DJ30" t="s">
        <v>30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45</v>
      </c>
      <c r="DW30" t="s">
        <v>45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63386695</v>
      </c>
      <c r="EF30">
        <v>4</v>
      </c>
      <c r="EG30" t="s">
        <v>31</v>
      </c>
      <c r="EH30">
        <v>83</v>
      </c>
      <c r="EI30" t="s">
        <v>31</v>
      </c>
      <c r="EJ30">
        <v>4</v>
      </c>
      <c r="EK30">
        <v>200001</v>
      </c>
      <c r="EL30" t="s">
        <v>32</v>
      </c>
      <c r="EM30" t="s">
        <v>33</v>
      </c>
      <c r="EO30" t="s">
        <v>34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5.4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-1776578684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26050.38</v>
      </c>
      <c r="GN30">
        <f>IF(OR(BI30=0,BI30=1),GM30-GX30,0)</f>
        <v>0</v>
      </c>
      <c r="GO30">
        <f>IF(BI30=2,GM30-GX30,0)</f>
        <v>0</v>
      </c>
      <c r="GP30">
        <f>IF(BI30=4,GM30-GX30,0)</f>
        <v>26050.38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35</v>
      </c>
      <c r="HO30" t="s">
        <v>36</v>
      </c>
      <c r="HP30" t="s">
        <v>31</v>
      </c>
      <c r="HQ30" t="s">
        <v>31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3</v>
      </c>
      <c r="F31" t="s">
        <v>47</v>
      </c>
      <c r="G31" t="s">
        <v>48</v>
      </c>
      <c r="H31" t="s">
        <v>40</v>
      </c>
      <c r="I31">
        <v>4</v>
      </c>
      <c r="J31">
        <v>0</v>
      </c>
      <c r="K31">
        <v>4</v>
      </c>
      <c r="O31">
        <f>ROUND(CP31,2)</f>
        <v>4329.55</v>
      </c>
      <c r="P31">
        <f>SUMIF(SmtRes!AQ8:'SmtRes'!AQ9,"=1",SmtRes!DF8:'SmtRes'!DF9)</f>
        <v>0</v>
      </c>
      <c r="Q31">
        <f>SUMIF(SmtRes!AQ8:'SmtRes'!AQ9,"=1",SmtRes!DG8:'SmtRes'!DG9)</f>
        <v>0</v>
      </c>
      <c r="R31">
        <f>SUMIF(SmtRes!AQ8:'SmtRes'!AQ9,"=1",SmtRes!DH8:'SmtRes'!DH9)</f>
        <v>0</v>
      </c>
      <c r="S31">
        <f>SUMIF(SmtRes!AQ8:'SmtRes'!AQ9,"=1",SmtRes!DI8:'SmtRes'!DI9)</f>
        <v>4329.55</v>
      </c>
      <c r="T31">
        <f>ROUND(CU31*I31,2)</f>
        <v>0</v>
      </c>
      <c r="U31">
        <f>SUMIF(SmtRes!AQ8:'SmtRes'!AQ9,"=1",SmtRes!CV8:'SmtRes'!CV9)</f>
        <v>6.48</v>
      </c>
      <c r="V31">
        <f>SUMIF(SmtRes!AQ8:'SmtRes'!AQ9,"=1",SmtRes!CW8:'SmtRes'!CW9)</f>
        <v>0</v>
      </c>
      <c r="W31">
        <f>ROUND(CX31*I31,2)</f>
        <v>0</v>
      </c>
      <c r="X31">
        <f t="shared" si="21"/>
        <v>3203.87</v>
      </c>
      <c r="Y31">
        <f t="shared" si="21"/>
        <v>1558.64</v>
      </c>
      <c r="AA31">
        <v>-1</v>
      </c>
      <c r="AB31">
        <f>ROUND((AC31+AD31+AF31),6)</f>
        <v>1082.3868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ROUND((SUM(SmtRes!BT8:'SmtRes'!BT9)),6)</f>
        <v>1082.3868</v>
      </c>
      <c r="AG31">
        <f>ROUND((AP31),6)</f>
        <v>0</v>
      </c>
      <c r="AH31">
        <f>(SUM(SmtRes!BU8:'SmtRes'!BU9))</f>
        <v>1.62</v>
      </c>
      <c r="AI31">
        <f>(0)</f>
        <v>0</v>
      </c>
      <c r="AJ31">
        <f>(AS31)</f>
        <v>0</v>
      </c>
      <c r="AK31">
        <v>1082.3868000000002</v>
      </c>
      <c r="AL31">
        <v>0</v>
      </c>
      <c r="AM31">
        <v>0</v>
      </c>
      <c r="AN31">
        <v>0</v>
      </c>
      <c r="AO31">
        <v>1082.3868000000002</v>
      </c>
      <c r="AP31">
        <v>0</v>
      </c>
      <c r="AQ31">
        <v>1.62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49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4329.55</v>
      </c>
      <c r="CQ31">
        <f>SUMIF(SmtRes!AQ8:'SmtRes'!AQ9,"=1",SmtRes!AA8:'SmtRes'!AA9)</f>
        <v>0</v>
      </c>
      <c r="CR31">
        <f>SUMIF(SmtRes!AQ8:'SmtRes'!AQ9,"=1",SmtRes!AB8:'SmtRes'!AB9)</f>
        <v>0</v>
      </c>
      <c r="CS31">
        <f>SUMIF(SmtRes!AQ8:'SmtRes'!AQ9,"=1",SmtRes!AC8:'SmtRes'!AC9)</f>
        <v>0</v>
      </c>
      <c r="CT31">
        <f>SUMIF(SmtRes!AQ8:'SmtRes'!AQ9,"=1",SmtRes!AD8:'SmtRes'!AD9)</f>
        <v>1336.28</v>
      </c>
      <c r="CU31">
        <f>AG31</f>
        <v>0</v>
      </c>
      <c r="CV31">
        <f>SUMIF(SmtRes!AQ8:'SmtRes'!AQ9,"=1",SmtRes!BU8:'SmtRes'!BU9)</f>
        <v>1.62</v>
      </c>
      <c r="CW31">
        <f>SUMIF(SmtRes!AQ8:'SmtRes'!AQ9,"=1",SmtRes!BV8:'SmtRes'!BV9)</f>
        <v>0</v>
      </c>
      <c r="CX31">
        <f>AJ31</f>
        <v>0</v>
      </c>
      <c r="CY31">
        <f>(((S31+R31)*AT31)/100)</f>
        <v>3203.8670000000002</v>
      </c>
      <c r="CZ31">
        <f>(((S31+R31)*AU31)/100)</f>
        <v>1558.6380000000001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63386695</v>
      </c>
      <c r="EF31">
        <v>4</v>
      </c>
      <c r="EG31" t="s">
        <v>31</v>
      </c>
      <c r="EH31">
        <v>83</v>
      </c>
      <c r="EI31" t="s">
        <v>31</v>
      </c>
      <c r="EJ31">
        <v>4</v>
      </c>
      <c r="EK31">
        <v>200001</v>
      </c>
      <c r="EL31" t="s">
        <v>32</v>
      </c>
      <c r="EM31" t="s">
        <v>33</v>
      </c>
      <c r="EO31" t="s">
        <v>3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1.62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-1489218606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9092.06</v>
      </c>
      <c r="GN31">
        <f>IF(OR(BI31=0,BI31=1),GM31-GX31,0)</f>
        <v>0</v>
      </c>
      <c r="GO31">
        <f>IF(BI31=2,GM31-GX31,0)</f>
        <v>0</v>
      </c>
      <c r="GP31">
        <f>IF(BI31=4,GM31-GX31,0)</f>
        <v>9092.06</v>
      </c>
      <c r="GR31">
        <v>0</v>
      </c>
      <c r="GS31">
        <v>0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31</v>
      </c>
      <c r="HQ31" t="s">
        <v>31</v>
      </c>
      <c r="HS31">
        <v>0</v>
      </c>
      <c r="IK31">
        <v>0</v>
      </c>
    </row>
    <row r="32" spans="1:24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50</v>
      </c>
      <c r="F32" t="s">
        <v>51</v>
      </c>
      <c r="G32" t="s">
        <v>52</v>
      </c>
      <c r="H32" t="s">
        <v>45</v>
      </c>
      <c r="I32">
        <v>3</v>
      </c>
      <c r="J32">
        <v>0</v>
      </c>
      <c r="K32">
        <v>3</v>
      </c>
      <c r="O32">
        <f>ROUND(CP32,2)</f>
        <v>3896.6</v>
      </c>
      <c r="P32">
        <f>SUMIF(SmtRes!AQ10:'SmtRes'!AQ11,"=1",SmtRes!DF10:'SmtRes'!DF11)</f>
        <v>0</v>
      </c>
      <c r="Q32">
        <f>SUMIF(SmtRes!AQ10:'SmtRes'!AQ11,"=1",SmtRes!DG10:'SmtRes'!DG11)</f>
        <v>0</v>
      </c>
      <c r="R32">
        <f>SUMIF(SmtRes!AQ10:'SmtRes'!AQ11,"=1",SmtRes!DH10:'SmtRes'!DH11)</f>
        <v>0</v>
      </c>
      <c r="S32">
        <f>SUMIF(SmtRes!AQ10:'SmtRes'!AQ11,"=1",SmtRes!DI10:'SmtRes'!DI11)</f>
        <v>3896.6000000000004</v>
      </c>
      <c r="T32">
        <f>ROUND(CU32*I32,2)</f>
        <v>0</v>
      </c>
      <c r="U32">
        <f>SUMIF(SmtRes!AQ10:'SmtRes'!AQ11,"=1",SmtRes!CV10:'SmtRes'!CV11)</f>
        <v>5.8319999999999999</v>
      </c>
      <c r="V32">
        <f>SUMIF(SmtRes!AQ10:'SmtRes'!AQ11,"=1",SmtRes!CW10:'SmtRes'!CW11)</f>
        <v>0</v>
      </c>
      <c r="W32">
        <f>ROUND(CX32*I32,2)</f>
        <v>0</v>
      </c>
      <c r="X32">
        <f t="shared" si="21"/>
        <v>2883.48</v>
      </c>
      <c r="Y32">
        <f t="shared" si="21"/>
        <v>1402.78</v>
      </c>
      <c r="AA32">
        <v>68155498</v>
      </c>
      <c r="AB32">
        <f>ROUND((AC32+AD32+AF32),6)</f>
        <v>1298.8641600000001</v>
      </c>
      <c r="AC32">
        <f>ROUND((0),6)</f>
        <v>0</v>
      </c>
      <c r="AD32">
        <f>ROUND((((0)-(0))+AE32),6)</f>
        <v>0</v>
      </c>
      <c r="AE32">
        <f>ROUND((0),6)</f>
        <v>0</v>
      </c>
      <c r="AF32">
        <f>ROUND((SUM(SmtRes!BT10:'SmtRes'!BT11)),6)</f>
        <v>1298.8641600000001</v>
      </c>
      <c r="AG32">
        <f>ROUND((AP32),6)</f>
        <v>0</v>
      </c>
      <c r="AH32">
        <f>(SUM(SmtRes!BU10:'SmtRes'!BU11))</f>
        <v>1.944</v>
      </c>
      <c r="AI32">
        <f>(0)</f>
        <v>0</v>
      </c>
      <c r="AJ32">
        <f>(AS32)</f>
        <v>0</v>
      </c>
      <c r="AK32">
        <v>1082.3868000000002</v>
      </c>
      <c r="AL32">
        <v>0</v>
      </c>
      <c r="AM32">
        <v>0</v>
      </c>
      <c r="AN32">
        <v>0</v>
      </c>
      <c r="AO32">
        <v>1082.3868000000002</v>
      </c>
      <c r="AP32">
        <v>0</v>
      </c>
      <c r="AQ32">
        <v>1.62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53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241</v>
      </c>
      <c r="CO32">
        <v>0</v>
      </c>
      <c r="CP32">
        <f>(P32+Q32+S32+R32)</f>
        <v>3896.6000000000004</v>
      </c>
      <c r="CQ32">
        <f>SUMIF(SmtRes!AQ10:'SmtRes'!AQ11,"=1",SmtRes!AA10:'SmtRes'!AA11)</f>
        <v>0</v>
      </c>
      <c r="CR32">
        <f>SUMIF(SmtRes!AQ10:'SmtRes'!AQ11,"=1",SmtRes!AB10:'SmtRes'!AB11)</f>
        <v>0</v>
      </c>
      <c r="CS32">
        <f>SUMIF(SmtRes!AQ10:'SmtRes'!AQ11,"=1",SmtRes!AC10:'SmtRes'!AC11)</f>
        <v>0</v>
      </c>
      <c r="CT32">
        <f>SUMIF(SmtRes!AQ10:'SmtRes'!AQ11,"=1",SmtRes!AD10:'SmtRes'!AD11)</f>
        <v>1336.28</v>
      </c>
      <c r="CU32">
        <f>AG32</f>
        <v>0</v>
      </c>
      <c r="CV32">
        <f>SUMIF(SmtRes!AQ10:'SmtRes'!AQ11,"=1",SmtRes!BU10:'SmtRes'!BU11)</f>
        <v>1.944</v>
      </c>
      <c r="CW32">
        <f>SUMIF(SmtRes!AQ10:'SmtRes'!AQ11,"=1",SmtRes!BV10:'SmtRes'!BV11)</f>
        <v>0</v>
      </c>
      <c r="CX32">
        <f>AJ32</f>
        <v>0</v>
      </c>
      <c r="CY32">
        <f>(((S32+R32)*AT32)/100)</f>
        <v>2883.4840000000004</v>
      </c>
      <c r="CZ32">
        <f>(((S32+R32)*AU32)/100)</f>
        <v>1402.7760000000001</v>
      </c>
      <c r="DB32">
        <v>4</v>
      </c>
      <c r="DC32" t="s">
        <v>3</v>
      </c>
      <c r="DD32" t="s">
        <v>3</v>
      </c>
      <c r="DE32" t="s">
        <v>30</v>
      </c>
      <c r="DF32" t="s">
        <v>30</v>
      </c>
      <c r="DG32" t="s">
        <v>30</v>
      </c>
      <c r="DH32" t="s">
        <v>3</v>
      </c>
      <c r="DI32" t="s">
        <v>30</v>
      </c>
      <c r="DJ32" t="s">
        <v>30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45</v>
      </c>
      <c r="DW32" t="s">
        <v>45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63386695</v>
      </c>
      <c r="EF32">
        <v>4</v>
      </c>
      <c r="EG32" t="s">
        <v>31</v>
      </c>
      <c r="EH32">
        <v>83</v>
      </c>
      <c r="EI32" t="s">
        <v>31</v>
      </c>
      <c r="EJ32">
        <v>4</v>
      </c>
      <c r="EK32">
        <v>200001</v>
      </c>
      <c r="EL32" t="s">
        <v>32</v>
      </c>
      <c r="EM32" t="s">
        <v>33</v>
      </c>
      <c r="EO32" t="s">
        <v>34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1.62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-1662787883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8182.86</v>
      </c>
      <c r="GN32">
        <f>IF(OR(BI32=0,BI32=1),GM32-GX32,0)</f>
        <v>0</v>
      </c>
      <c r="GO32">
        <f>IF(BI32=2,GM32-GX32,0)</f>
        <v>0</v>
      </c>
      <c r="GP32">
        <f>IF(BI32=4,GM32-GX32,0)</f>
        <v>8182.86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35</v>
      </c>
      <c r="HO32" t="s">
        <v>36</v>
      </c>
      <c r="HP32" t="s">
        <v>31</v>
      </c>
      <c r="HQ32" t="s">
        <v>31</v>
      </c>
      <c r="HS32">
        <v>0</v>
      </c>
      <c r="IK32">
        <v>0</v>
      </c>
    </row>
    <row r="34" spans="1:206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Пусконаладочные работы ВЛ-6 кВ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2">ROUND(AB34,2)</f>
        <v>20339.88</v>
      </c>
      <c r="P34" s="2">
        <f t="shared" si="22"/>
        <v>0</v>
      </c>
      <c r="Q34" s="2">
        <f t="shared" si="22"/>
        <v>0</v>
      </c>
      <c r="R34" s="2">
        <f t="shared" si="22"/>
        <v>0</v>
      </c>
      <c r="S34" s="2">
        <f t="shared" si="22"/>
        <v>20339.88</v>
      </c>
      <c r="T34" s="2">
        <f t="shared" si="22"/>
        <v>0</v>
      </c>
      <c r="U34" s="2">
        <f>AH34</f>
        <v>31.316159999999996</v>
      </c>
      <c r="V34" s="2">
        <f>AI34</f>
        <v>0</v>
      </c>
      <c r="W34" s="2">
        <f>ROUND(AJ34,2)</f>
        <v>0</v>
      </c>
      <c r="X34" s="2">
        <f>ROUND(AK34,2)</f>
        <v>15051.51</v>
      </c>
      <c r="Y34" s="2">
        <f>ROUND(AL34,2)</f>
        <v>7322.37</v>
      </c>
      <c r="Z34" s="2"/>
      <c r="AA34" s="2"/>
      <c r="AB34" s="2">
        <f>ROUND(SUMIF(AA28:AA32,"=68155498",O28:O32),2)</f>
        <v>20339.88</v>
      </c>
      <c r="AC34" s="2">
        <f>ROUND(SUMIF(AA28:AA32,"=68155498",P28:P32),2)</f>
        <v>0</v>
      </c>
      <c r="AD34" s="2">
        <f>ROUND(SUMIF(AA28:AA32,"=68155498",Q28:Q32),2)</f>
        <v>0</v>
      </c>
      <c r="AE34" s="2">
        <f>ROUND(SUMIF(AA28:AA32,"=68155498",R28:R32),2)</f>
        <v>0</v>
      </c>
      <c r="AF34" s="2">
        <f>ROUND(SUMIF(AA28:AA32,"=68155498",S28:S32),2)</f>
        <v>20339.88</v>
      </c>
      <c r="AG34" s="2">
        <f>ROUND(SUMIF(AA28:AA32,"=68155498",T28:T32),2)</f>
        <v>0</v>
      </c>
      <c r="AH34" s="2">
        <f>SUMIF(AA28:AA32,"=68155498",U28:U32)</f>
        <v>31.316159999999996</v>
      </c>
      <c r="AI34" s="2">
        <f>SUMIF(AA28:AA32,"=68155498",V28:V32)</f>
        <v>0</v>
      </c>
      <c r="AJ34" s="2">
        <f>ROUND(SUMIF(AA28:AA32,"=68155498",W28:W32),2)</f>
        <v>0</v>
      </c>
      <c r="AK34" s="2">
        <f>ROUND(SUMIF(AA28:AA32,"=68155498",X28:X32),2)</f>
        <v>15051.51</v>
      </c>
      <c r="AL34" s="2">
        <f>ROUND(SUMIF(AA28:AA32,"=68155498",Y28:Y32),2)</f>
        <v>7322.37</v>
      </c>
      <c r="AM34" s="2"/>
      <c r="AN34" s="2"/>
      <c r="AO34" s="2">
        <f t="shared" ref="AO34:BD34" si="23">ROUND(BX34,2)</f>
        <v>0</v>
      </c>
      <c r="AP34" s="2">
        <f t="shared" si="23"/>
        <v>0</v>
      </c>
      <c r="AQ34" s="2">
        <f t="shared" si="23"/>
        <v>0</v>
      </c>
      <c r="AR34" s="2">
        <f t="shared" si="23"/>
        <v>42713.760000000002</v>
      </c>
      <c r="AS34" s="2">
        <f t="shared" si="23"/>
        <v>0</v>
      </c>
      <c r="AT34" s="2">
        <f t="shared" si="23"/>
        <v>0</v>
      </c>
      <c r="AU34" s="2">
        <f t="shared" si="23"/>
        <v>42713.760000000002</v>
      </c>
      <c r="AV34" s="2">
        <f t="shared" si="23"/>
        <v>0</v>
      </c>
      <c r="AW34" s="2">
        <f t="shared" si="23"/>
        <v>0</v>
      </c>
      <c r="AX34" s="2">
        <f t="shared" si="23"/>
        <v>0</v>
      </c>
      <c r="AY34" s="2">
        <f t="shared" si="23"/>
        <v>0</v>
      </c>
      <c r="AZ34" s="2">
        <f t="shared" si="23"/>
        <v>0</v>
      </c>
      <c r="BA34" s="2">
        <f t="shared" si="23"/>
        <v>0</v>
      </c>
      <c r="BB34" s="2">
        <f t="shared" si="23"/>
        <v>0</v>
      </c>
      <c r="BC34" s="2">
        <f t="shared" si="23"/>
        <v>0</v>
      </c>
      <c r="BD34" s="2">
        <f t="shared" si="23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ROUND(SUMIF(AA28:AA32,"=68155498",FQ28:FQ32),2)</f>
        <v>0</v>
      </c>
      <c r="BY34" s="2">
        <f>ROUND(SUMIF(AA28:AA32,"=68155498",FR28:FR32),2)</f>
        <v>0</v>
      </c>
      <c r="BZ34" s="2">
        <f>ROUND(SUMIF(AA28:AA32,"=68155498",GL28:GL32),2)</f>
        <v>0</v>
      </c>
      <c r="CA34" s="2">
        <f>ROUND(SUMIF(AA28:AA32,"=68155498",GM28:GM32),2)</f>
        <v>42713.760000000002</v>
      </c>
      <c r="CB34" s="2">
        <f>ROUND(SUMIF(AA28:AA32,"=68155498",GN28:GN32),2)</f>
        <v>0</v>
      </c>
      <c r="CC34" s="2">
        <f>ROUND(SUMIF(AA28:AA32,"=68155498",GO28:GO32),2)</f>
        <v>0</v>
      </c>
      <c r="CD34" s="2">
        <f>ROUND(SUMIF(AA28:AA32,"=68155498",GP28:GP32),2)</f>
        <v>42713.760000000002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ROUND(SUMIF(AA28:AA32,"=68155498",GX28:GX32),2)</f>
        <v>0</v>
      </c>
      <c r="CK34" s="2">
        <f>ROUND(SUMIF(AA28:AA32,"=68155498",GY28:GY32),2)</f>
        <v>0</v>
      </c>
      <c r="CL34" s="2">
        <f>ROUND(SUMIF(AA28:AA32,"=68155498",GZ28:GZ32),2)</f>
        <v>0</v>
      </c>
      <c r="CM34" s="2">
        <f>ROUND(SUMIF(AA28:AA32,"=68155498",HD28:HD32),2)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20339.88</v>
      </c>
      <c r="G36" s="4" t="s">
        <v>54</v>
      </c>
      <c r="H36" s="4" t="s">
        <v>55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24236.46</v>
      </c>
      <c r="X36" s="4">
        <v>1</v>
      </c>
      <c r="Y36" s="4">
        <v>24236.46</v>
      </c>
      <c r="Z36" s="4"/>
      <c r="AA36" s="4"/>
      <c r="AB36" s="4"/>
    </row>
    <row r="37" spans="1:206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56</v>
      </c>
      <c r="H37" s="4" t="s">
        <v>57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58</v>
      </c>
      <c r="H38" s="4" t="s">
        <v>59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60</v>
      </c>
      <c r="H39" s="4" t="s">
        <v>61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62</v>
      </c>
      <c r="H40" s="4" t="s">
        <v>63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64</v>
      </c>
      <c r="H41" s="4" t="s">
        <v>65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66</v>
      </c>
      <c r="H42" s="4" t="s">
        <v>67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68</v>
      </c>
      <c r="H43" s="4" t="s">
        <v>69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70</v>
      </c>
      <c r="H44" s="4" t="s">
        <v>71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72</v>
      </c>
      <c r="H45" s="4" t="s">
        <v>73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74</v>
      </c>
      <c r="H46" s="4" t="s">
        <v>75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76</v>
      </c>
      <c r="H47" s="4" t="s">
        <v>77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78</v>
      </c>
      <c r="H48" s="4" t="s">
        <v>79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20339.88</v>
      </c>
      <c r="G49" s="4" t="s">
        <v>80</v>
      </c>
      <c r="H49" s="4" t="s">
        <v>81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24236.46</v>
      </c>
      <c r="X49" s="4">
        <v>1</v>
      </c>
      <c r="Y49" s="4">
        <v>24236.46</v>
      </c>
      <c r="Z49" s="4"/>
      <c r="AA49" s="4"/>
      <c r="AB49" s="4"/>
    </row>
    <row r="50" spans="1:88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82</v>
      </c>
      <c r="H50" s="4" t="s">
        <v>83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84</v>
      </c>
      <c r="H51" s="4" t="s">
        <v>85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86</v>
      </c>
      <c r="H52" s="4" t="s">
        <v>87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42713.760000000002</v>
      </c>
      <c r="G53" s="4" t="s">
        <v>88</v>
      </c>
      <c r="H53" s="4" t="s">
        <v>89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50896.57</v>
      </c>
      <c r="X53" s="4">
        <v>1</v>
      </c>
      <c r="Y53" s="4">
        <v>50896.57</v>
      </c>
      <c r="Z53" s="4"/>
      <c r="AA53" s="4"/>
      <c r="AB53" s="4"/>
    </row>
    <row r="54" spans="1:88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90</v>
      </c>
      <c r="H54" s="4" t="s">
        <v>91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92</v>
      </c>
      <c r="H55" s="4" t="s">
        <v>93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ROUND(Source!U34,O56)</f>
        <v>31.31616</v>
      </c>
      <c r="G56" s="4" t="s">
        <v>94</v>
      </c>
      <c r="H56" s="4" t="s">
        <v>95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37.148159999999997</v>
      </c>
      <c r="X56" s="4">
        <v>1</v>
      </c>
      <c r="Y56" s="4">
        <v>37.148159999999997</v>
      </c>
      <c r="Z56" s="4"/>
      <c r="AA56" s="4"/>
      <c r="AB56" s="4"/>
    </row>
    <row r="57" spans="1:88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ROUND(Source!V34,O57)</f>
        <v>0</v>
      </c>
      <c r="G57" s="4" t="s">
        <v>96</v>
      </c>
      <c r="H57" s="4" t="s">
        <v>97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98</v>
      </c>
      <c r="H58" s="4" t="s">
        <v>99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100</v>
      </c>
      <c r="H59" s="4" t="s">
        <v>101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15051.51</v>
      </c>
      <c r="G60" s="4" t="s">
        <v>102</v>
      </c>
      <c r="H60" s="4" t="s">
        <v>103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17934.98</v>
      </c>
      <c r="X60" s="4">
        <v>1</v>
      </c>
      <c r="Y60" s="4">
        <v>17934.98</v>
      </c>
      <c r="Z60" s="4"/>
      <c r="AA60" s="4"/>
      <c r="AB60" s="4"/>
    </row>
    <row r="61" spans="1:88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7322.37</v>
      </c>
      <c r="G61" s="4" t="s">
        <v>104</v>
      </c>
      <c r="H61" s="4" t="s">
        <v>105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8725.1299999999992</v>
      </c>
      <c r="X61" s="4">
        <v>1</v>
      </c>
      <c r="Y61" s="4">
        <v>8725.1299999999992</v>
      </c>
      <c r="Z61" s="4"/>
      <c r="AA61" s="4"/>
      <c r="AB61" s="4"/>
    </row>
    <row r="62" spans="1:88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42713.760000000002</v>
      </c>
      <c r="G62" s="4" t="s">
        <v>106</v>
      </c>
      <c r="H62" s="4" t="s">
        <v>107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50896.57</v>
      </c>
      <c r="X62" s="4">
        <v>1</v>
      </c>
      <c r="Y62" s="4">
        <v>50896.57</v>
      </c>
      <c r="Z62" s="4"/>
      <c r="AA62" s="4"/>
      <c r="AB62" s="4"/>
    </row>
    <row r="64" spans="1:88">
      <c r="A64" s="1">
        <v>4</v>
      </c>
      <c r="B64" s="1">
        <v>1</v>
      </c>
      <c r="C64" s="1"/>
      <c r="D64" s="1">
        <f>ROW(A79)</f>
        <v>79</v>
      </c>
      <c r="E64" s="1"/>
      <c r="F64" s="1" t="s">
        <v>23</v>
      </c>
      <c r="G64" s="1" t="s">
        <v>108</v>
      </c>
      <c r="H64" s="1" t="s">
        <v>3</v>
      </c>
      <c r="I64" s="1">
        <v>0</v>
      </c>
      <c r="J64" s="1"/>
      <c r="K64" s="1">
        <v>0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9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>
      <c r="A66" s="2">
        <v>52</v>
      </c>
      <c r="B66" s="2">
        <f t="shared" ref="B66:G66" si="24">B79</f>
        <v>1</v>
      </c>
      <c r="C66" s="2">
        <f t="shared" si="24"/>
        <v>4</v>
      </c>
      <c r="D66" s="2">
        <f t="shared" si="24"/>
        <v>64</v>
      </c>
      <c r="E66" s="2">
        <f t="shared" si="24"/>
        <v>0</v>
      </c>
      <c r="F66" s="2" t="str">
        <f t="shared" si="24"/>
        <v>Новый раздел</v>
      </c>
      <c r="G66" s="2" t="str">
        <f t="shared" si="24"/>
        <v>Пусконаладочные работы Реклоузера</v>
      </c>
      <c r="H66" s="2"/>
      <c r="I66" s="2"/>
      <c r="J66" s="2"/>
      <c r="K66" s="2"/>
      <c r="L66" s="2"/>
      <c r="M66" s="2"/>
      <c r="N66" s="2"/>
      <c r="O66" s="2">
        <f t="shared" ref="O66:AT66" si="25">O79</f>
        <v>110455.2</v>
      </c>
      <c r="P66" s="2">
        <f t="shared" si="25"/>
        <v>0</v>
      </c>
      <c r="Q66" s="2">
        <f t="shared" si="25"/>
        <v>0</v>
      </c>
      <c r="R66" s="2">
        <f t="shared" si="25"/>
        <v>0</v>
      </c>
      <c r="S66" s="2">
        <f t="shared" si="25"/>
        <v>110455.2</v>
      </c>
      <c r="T66" s="2">
        <f t="shared" si="25"/>
        <v>0</v>
      </c>
      <c r="U66" s="2">
        <f t="shared" si="25"/>
        <v>172.04399999999998</v>
      </c>
      <c r="V66" s="2">
        <f t="shared" si="25"/>
        <v>0</v>
      </c>
      <c r="W66" s="2">
        <f t="shared" si="25"/>
        <v>0</v>
      </c>
      <c r="X66" s="2">
        <f t="shared" si="25"/>
        <v>81736.850000000006</v>
      </c>
      <c r="Y66" s="2">
        <f t="shared" si="25"/>
        <v>39763.89</v>
      </c>
      <c r="Z66" s="2">
        <f t="shared" si="25"/>
        <v>0</v>
      </c>
      <c r="AA66" s="2">
        <f t="shared" si="25"/>
        <v>0</v>
      </c>
      <c r="AB66" s="2">
        <f t="shared" si="25"/>
        <v>110455.2</v>
      </c>
      <c r="AC66" s="2">
        <f t="shared" si="25"/>
        <v>0</v>
      </c>
      <c r="AD66" s="2">
        <f t="shared" si="25"/>
        <v>0</v>
      </c>
      <c r="AE66" s="2">
        <f t="shared" si="25"/>
        <v>0</v>
      </c>
      <c r="AF66" s="2">
        <f t="shared" si="25"/>
        <v>110455.2</v>
      </c>
      <c r="AG66" s="2">
        <f t="shared" si="25"/>
        <v>0</v>
      </c>
      <c r="AH66" s="2">
        <f t="shared" si="25"/>
        <v>172.04399999999998</v>
      </c>
      <c r="AI66" s="2">
        <f t="shared" si="25"/>
        <v>0</v>
      </c>
      <c r="AJ66" s="2">
        <f t="shared" si="25"/>
        <v>0</v>
      </c>
      <c r="AK66" s="2">
        <f t="shared" si="25"/>
        <v>81736.850000000006</v>
      </c>
      <c r="AL66" s="2">
        <f t="shared" si="25"/>
        <v>39763.89</v>
      </c>
      <c r="AM66" s="2">
        <f t="shared" si="25"/>
        <v>0</v>
      </c>
      <c r="AN66" s="2">
        <f t="shared" si="25"/>
        <v>0</v>
      </c>
      <c r="AO66" s="2">
        <f t="shared" si="25"/>
        <v>0</v>
      </c>
      <c r="AP66" s="2">
        <f t="shared" si="25"/>
        <v>0</v>
      </c>
      <c r="AQ66" s="2">
        <f t="shared" si="25"/>
        <v>0</v>
      </c>
      <c r="AR66" s="2">
        <f t="shared" si="25"/>
        <v>231955.94</v>
      </c>
      <c r="AS66" s="2">
        <f t="shared" si="25"/>
        <v>0</v>
      </c>
      <c r="AT66" s="2">
        <f t="shared" si="25"/>
        <v>0</v>
      </c>
      <c r="AU66" s="2">
        <f t="shared" ref="AU66:BZ66" si="26">AU79</f>
        <v>231955.94</v>
      </c>
      <c r="AV66" s="2">
        <f t="shared" si="26"/>
        <v>0</v>
      </c>
      <c r="AW66" s="2">
        <f t="shared" si="26"/>
        <v>0</v>
      </c>
      <c r="AX66" s="2">
        <f t="shared" si="26"/>
        <v>0</v>
      </c>
      <c r="AY66" s="2">
        <f t="shared" si="26"/>
        <v>0</v>
      </c>
      <c r="AZ66" s="2">
        <f t="shared" si="26"/>
        <v>0</v>
      </c>
      <c r="BA66" s="2">
        <f t="shared" si="26"/>
        <v>0</v>
      </c>
      <c r="BB66" s="2">
        <f t="shared" si="26"/>
        <v>0</v>
      </c>
      <c r="BC66" s="2">
        <f t="shared" si="26"/>
        <v>0</v>
      </c>
      <c r="BD66" s="2">
        <f t="shared" si="26"/>
        <v>0</v>
      </c>
      <c r="BE66" s="2">
        <f t="shared" si="26"/>
        <v>0</v>
      </c>
      <c r="BF66" s="2">
        <f t="shared" si="26"/>
        <v>0</v>
      </c>
      <c r="BG66" s="2">
        <f t="shared" si="26"/>
        <v>0</v>
      </c>
      <c r="BH66" s="2">
        <f t="shared" si="26"/>
        <v>0</v>
      </c>
      <c r="BI66" s="2">
        <f t="shared" si="26"/>
        <v>0</v>
      </c>
      <c r="BJ66" s="2">
        <f t="shared" si="26"/>
        <v>0</v>
      </c>
      <c r="BK66" s="2">
        <f t="shared" si="26"/>
        <v>0</v>
      </c>
      <c r="BL66" s="2">
        <f t="shared" si="26"/>
        <v>0</v>
      </c>
      <c r="BM66" s="2">
        <f t="shared" si="26"/>
        <v>0</v>
      </c>
      <c r="BN66" s="2">
        <f t="shared" si="26"/>
        <v>0</v>
      </c>
      <c r="BO66" s="2">
        <f t="shared" si="26"/>
        <v>0</v>
      </c>
      <c r="BP66" s="2">
        <f t="shared" si="26"/>
        <v>0</v>
      </c>
      <c r="BQ66" s="2">
        <f t="shared" si="26"/>
        <v>0</v>
      </c>
      <c r="BR66" s="2">
        <f t="shared" si="26"/>
        <v>0</v>
      </c>
      <c r="BS66" s="2">
        <f t="shared" si="26"/>
        <v>0</v>
      </c>
      <c r="BT66" s="2">
        <f t="shared" si="26"/>
        <v>0</v>
      </c>
      <c r="BU66" s="2">
        <f t="shared" si="26"/>
        <v>0</v>
      </c>
      <c r="BV66" s="2">
        <f t="shared" si="26"/>
        <v>0</v>
      </c>
      <c r="BW66" s="2">
        <f t="shared" si="26"/>
        <v>0</v>
      </c>
      <c r="BX66" s="2">
        <f t="shared" si="26"/>
        <v>0</v>
      </c>
      <c r="BY66" s="2">
        <f t="shared" si="26"/>
        <v>0</v>
      </c>
      <c r="BZ66" s="2">
        <f t="shared" si="26"/>
        <v>0</v>
      </c>
      <c r="CA66" s="2">
        <f t="shared" ref="CA66:DF66" si="27">CA79</f>
        <v>231955.94</v>
      </c>
      <c r="CB66" s="2">
        <f t="shared" si="27"/>
        <v>0</v>
      </c>
      <c r="CC66" s="2">
        <f t="shared" si="27"/>
        <v>0</v>
      </c>
      <c r="CD66" s="2">
        <f t="shared" si="27"/>
        <v>231955.94</v>
      </c>
      <c r="CE66" s="2">
        <f t="shared" si="27"/>
        <v>0</v>
      </c>
      <c r="CF66" s="2">
        <f t="shared" si="27"/>
        <v>0</v>
      </c>
      <c r="CG66" s="2">
        <f t="shared" si="27"/>
        <v>0</v>
      </c>
      <c r="CH66" s="2">
        <f t="shared" si="27"/>
        <v>0</v>
      </c>
      <c r="CI66" s="2">
        <f t="shared" si="27"/>
        <v>0</v>
      </c>
      <c r="CJ66" s="2">
        <f t="shared" si="27"/>
        <v>0</v>
      </c>
      <c r="CK66" s="2">
        <f t="shared" si="27"/>
        <v>0</v>
      </c>
      <c r="CL66" s="2">
        <f t="shared" si="27"/>
        <v>0</v>
      </c>
      <c r="CM66" s="2">
        <f t="shared" si="27"/>
        <v>0</v>
      </c>
      <c r="CN66" s="2">
        <f t="shared" si="27"/>
        <v>0</v>
      </c>
      <c r="CO66" s="2">
        <f t="shared" si="27"/>
        <v>0</v>
      </c>
      <c r="CP66" s="2">
        <f t="shared" si="27"/>
        <v>0</v>
      </c>
      <c r="CQ66" s="2">
        <f t="shared" si="27"/>
        <v>0</v>
      </c>
      <c r="CR66" s="2">
        <f t="shared" si="27"/>
        <v>0</v>
      </c>
      <c r="CS66" s="2">
        <f t="shared" si="27"/>
        <v>0</v>
      </c>
      <c r="CT66" s="2">
        <f t="shared" si="27"/>
        <v>0</v>
      </c>
      <c r="CU66" s="2">
        <f t="shared" si="27"/>
        <v>0</v>
      </c>
      <c r="CV66" s="2">
        <f t="shared" si="27"/>
        <v>0</v>
      </c>
      <c r="CW66" s="2">
        <f t="shared" si="27"/>
        <v>0</v>
      </c>
      <c r="CX66" s="2">
        <f t="shared" si="27"/>
        <v>0</v>
      </c>
      <c r="CY66" s="2">
        <f t="shared" si="27"/>
        <v>0</v>
      </c>
      <c r="CZ66" s="2">
        <f t="shared" si="27"/>
        <v>0</v>
      </c>
      <c r="DA66" s="2">
        <f t="shared" si="27"/>
        <v>0</v>
      </c>
      <c r="DB66" s="2">
        <f t="shared" si="27"/>
        <v>0</v>
      </c>
      <c r="DC66" s="2">
        <f t="shared" si="27"/>
        <v>0</v>
      </c>
      <c r="DD66" s="2">
        <f t="shared" si="27"/>
        <v>0</v>
      </c>
      <c r="DE66" s="2">
        <f t="shared" si="27"/>
        <v>0</v>
      </c>
      <c r="DF66" s="2">
        <f t="shared" si="27"/>
        <v>0</v>
      </c>
      <c r="DG66" s="3">
        <f t="shared" ref="DG66:EL66" si="28">DG79</f>
        <v>0</v>
      </c>
      <c r="DH66" s="3">
        <f t="shared" si="28"/>
        <v>0</v>
      </c>
      <c r="DI66" s="3">
        <f t="shared" si="28"/>
        <v>0</v>
      </c>
      <c r="DJ66" s="3">
        <f t="shared" si="28"/>
        <v>0</v>
      </c>
      <c r="DK66" s="3">
        <f t="shared" si="28"/>
        <v>0</v>
      </c>
      <c r="DL66" s="3">
        <f t="shared" si="28"/>
        <v>0</v>
      </c>
      <c r="DM66" s="3">
        <f t="shared" si="28"/>
        <v>0</v>
      </c>
      <c r="DN66" s="3">
        <f t="shared" si="28"/>
        <v>0</v>
      </c>
      <c r="DO66" s="3">
        <f t="shared" si="28"/>
        <v>0</v>
      </c>
      <c r="DP66" s="3">
        <f t="shared" si="28"/>
        <v>0</v>
      </c>
      <c r="DQ66" s="3">
        <f t="shared" si="28"/>
        <v>0</v>
      </c>
      <c r="DR66" s="3">
        <f t="shared" si="28"/>
        <v>0</v>
      </c>
      <c r="DS66" s="3">
        <f t="shared" si="28"/>
        <v>0</v>
      </c>
      <c r="DT66" s="3">
        <f t="shared" si="28"/>
        <v>0</v>
      </c>
      <c r="DU66" s="3">
        <f t="shared" si="28"/>
        <v>0</v>
      </c>
      <c r="DV66" s="3">
        <f t="shared" si="28"/>
        <v>0</v>
      </c>
      <c r="DW66" s="3">
        <f t="shared" si="28"/>
        <v>0</v>
      </c>
      <c r="DX66" s="3">
        <f t="shared" si="28"/>
        <v>0</v>
      </c>
      <c r="DY66" s="3">
        <f t="shared" si="28"/>
        <v>0</v>
      </c>
      <c r="DZ66" s="3">
        <f t="shared" si="28"/>
        <v>0</v>
      </c>
      <c r="EA66" s="3">
        <f t="shared" si="28"/>
        <v>0</v>
      </c>
      <c r="EB66" s="3">
        <f t="shared" si="28"/>
        <v>0</v>
      </c>
      <c r="EC66" s="3">
        <f t="shared" si="28"/>
        <v>0</v>
      </c>
      <c r="ED66" s="3">
        <f t="shared" si="28"/>
        <v>0</v>
      </c>
      <c r="EE66" s="3">
        <f t="shared" si="28"/>
        <v>0</v>
      </c>
      <c r="EF66" s="3">
        <f t="shared" si="28"/>
        <v>0</v>
      </c>
      <c r="EG66" s="3">
        <f t="shared" si="28"/>
        <v>0</v>
      </c>
      <c r="EH66" s="3">
        <f t="shared" si="28"/>
        <v>0</v>
      </c>
      <c r="EI66" s="3">
        <f t="shared" si="28"/>
        <v>0</v>
      </c>
      <c r="EJ66" s="3">
        <f t="shared" si="28"/>
        <v>0</v>
      </c>
      <c r="EK66" s="3">
        <f t="shared" si="28"/>
        <v>0</v>
      </c>
      <c r="EL66" s="3">
        <f t="shared" si="28"/>
        <v>0</v>
      </c>
      <c r="EM66" s="3">
        <f t="shared" ref="EM66:FR66" si="29">EM79</f>
        <v>0</v>
      </c>
      <c r="EN66" s="3">
        <f t="shared" si="29"/>
        <v>0</v>
      </c>
      <c r="EO66" s="3">
        <f t="shared" si="29"/>
        <v>0</v>
      </c>
      <c r="EP66" s="3">
        <f t="shared" si="29"/>
        <v>0</v>
      </c>
      <c r="EQ66" s="3">
        <f t="shared" si="29"/>
        <v>0</v>
      </c>
      <c r="ER66" s="3">
        <f t="shared" si="29"/>
        <v>0</v>
      </c>
      <c r="ES66" s="3">
        <f t="shared" si="29"/>
        <v>0</v>
      </c>
      <c r="ET66" s="3">
        <f t="shared" si="29"/>
        <v>0</v>
      </c>
      <c r="EU66" s="3">
        <f t="shared" si="29"/>
        <v>0</v>
      </c>
      <c r="EV66" s="3">
        <f t="shared" si="29"/>
        <v>0</v>
      </c>
      <c r="EW66" s="3">
        <f t="shared" si="29"/>
        <v>0</v>
      </c>
      <c r="EX66" s="3">
        <f t="shared" si="29"/>
        <v>0</v>
      </c>
      <c r="EY66" s="3">
        <f t="shared" si="29"/>
        <v>0</v>
      </c>
      <c r="EZ66" s="3">
        <f t="shared" si="29"/>
        <v>0</v>
      </c>
      <c r="FA66" s="3">
        <f t="shared" si="29"/>
        <v>0</v>
      </c>
      <c r="FB66" s="3">
        <f t="shared" si="29"/>
        <v>0</v>
      </c>
      <c r="FC66" s="3">
        <f t="shared" si="29"/>
        <v>0</v>
      </c>
      <c r="FD66" s="3">
        <f t="shared" si="29"/>
        <v>0</v>
      </c>
      <c r="FE66" s="3">
        <f t="shared" si="29"/>
        <v>0</v>
      </c>
      <c r="FF66" s="3">
        <f t="shared" si="29"/>
        <v>0</v>
      </c>
      <c r="FG66" s="3">
        <f t="shared" si="29"/>
        <v>0</v>
      </c>
      <c r="FH66" s="3">
        <f t="shared" si="29"/>
        <v>0</v>
      </c>
      <c r="FI66" s="3">
        <f t="shared" si="29"/>
        <v>0</v>
      </c>
      <c r="FJ66" s="3">
        <f t="shared" si="29"/>
        <v>0</v>
      </c>
      <c r="FK66" s="3">
        <f t="shared" si="29"/>
        <v>0</v>
      </c>
      <c r="FL66" s="3">
        <f t="shared" si="29"/>
        <v>0</v>
      </c>
      <c r="FM66" s="3">
        <f t="shared" si="29"/>
        <v>0</v>
      </c>
      <c r="FN66" s="3">
        <f t="shared" si="29"/>
        <v>0</v>
      </c>
      <c r="FO66" s="3">
        <f t="shared" si="29"/>
        <v>0</v>
      </c>
      <c r="FP66" s="3">
        <f t="shared" si="29"/>
        <v>0</v>
      </c>
      <c r="FQ66" s="3">
        <f t="shared" si="29"/>
        <v>0</v>
      </c>
      <c r="FR66" s="3">
        <f t="shared" si="29"/>
        <v>0</v>
      </c>
      <c r="FS66" s="3">
        <f t="shared" ref="FS66:GX66" si="30">FS79</f>
        <v>0</v>
      </c>
      <c r="FT66" s="3">
        <f t="shared" si="30"/>
        <v>0</v>
      </c>
      <c r="FU66" s="3">
        <f t="shared" si="30"/>
        <v>0</v>
      </c>
      <c r="FV66" s="3">
        <f t="shared" si="30"/>
        <v>0</v>
      </c>
      <c r="FW66" s="3">
        <f t="shared" si="30"/>
        <v>0</v>
      </c>
      <c r="FX66" s="3">
        <f t="shared" si="30"/>
        <v>0</v>
      </c>
      <c r="FY66" s="3">
        <f t="shared" si="30"/>
        <v>0</v>
      </c>
      <c r="FZ66" s="3">
        <f t="shared" si="30"/>
        <v>0</v>
      </c>
      <c r="GA66" s="3">
        <f t="shared" si="30"/>
        <v>0</v>
      </c>
      <c r="GB66" s="3">
        <f t="shared" si="30"/>
        <v>0</v>
      </c>
      <c r="GC66" s="3">
        <f t="shared" si="30"/>
        <v>0</v>
      </c>
      <c r="GD66" s="3">
        <f t="shared" si="30"/>
        <v>0</v>
      </c>
      <c r="GE66" s="3">
        <f t="shared" si="30"/>
        <v>0</v>
      </c>
      <c r="GF66" s="3">
        <f t="shared" si="30"/>
        <v>0</v>
      </c>
      <c r="GG66" s="3">
        <f t="shared" si="30"/>
        <v>0</v>
      </c>
      <c r="GH66" s="3">
        <f t="shared" si="30"/>
        <v>0</v>
      </c>
      <c r="GI66" s="3">
        <f t="shared" si="30"/>
        <v>0</v>
      </c>
      <c r="GJ66" s="3">
        <f t="shared" si="30"/>
        <v>0</v>
      </c>
      <c r="GK66" s="3">
        <f t="shared" si="30"/>
        <v>0</v>
      </c>
      <c r="GL66" s="3">
        <f t="shared" si="30"/>
        <v>0</v>
      </c>
      <c r="GM66" s="3">
        <f t="shared" si="30"/>
        <v>0</v>
      </c>
      <c r="GN66" s="3">
        <f t="shared" si="30"/>
        <v>0</v>
      </c>
      <c r="GO66" s="3">
        <f t="shared" si="30"/>
        <v>0</v>
      </c>
      <c r="GP66" s="3">
        <f t="shared" si="30"/>
        <v>0</v>
      </c>
      <c r="GQ66" s="3">
        <f t="shared" si="30"/>
        <v>0</v>
      </c>
      <c r="GR66" s="3">
        <f t="shared" si="30"/>
        <v>0</v>
      </c>
      <c r="GS66" s="3">
        <f t="shared" si="30"/>
        <v>0</v>
      </c>
      <c r="GT66" s="3">
        <f t="shared" si="30"/>
        <v>0</v>
      </c>
      <c r="GU66" s="3">
        <f t="shared" si="30"/>
        <v>0</v>
      </c>
      <c r="GV66" s="3">
        <f t="shared" si="30"/>
        <v>0</v>
      </c>
      <c r="GW66" s="3">
        <f t="shared" si="30"/>
        <v>0</v>
      </c>
      <c r="GX66" s="3">
        <f t="shared" si="30"/>
        <v>0</v>
      </c>
    </row>
    <row r="68" spans="1:245">
      <c r="A68">
        <v>17</v>
      </c>
      <c r="B68">
        <v>1</v>
      </c>
      <c r="C68">
        <f>ROW(SmtRes!A14)</f>
        <v>14</v>
      </c>
      <c r="D68">
        <f>ROW(EtalonRes!A14)</f>
        <v>14</v>
      </c>
      <c r="E68" t="s">
        <v>109</v>
      </c>
      <c r="F68" t="s">
        <v>110</v>
      </c>
      <c r="G68" t="s">
        <v>111</v>
      </c>
      <c r="H68" t="s">
        <v>45</v>
      </c>
      <c r="I68">
        <v>1</v>
      </c>
      <c r="J68">
        <v>0</v>
      </c>
      <c r="K68">
        <v>1</v>
      </c>
      <c r="O68">
        <f t="shared" ref="O68:O77" si="31">ROUND(CP68,2)</f>
        <v>16539.91</v>
      </c>
      <c r="P68">
        <f>SUMIF(SmtRes!AQ12:'SmtRes'!AQ14,"=1",SmtRes!DF12:'SmtRes'!DF14)</f>
        <v>0</v>
      </c>
      <c r="Q68">
        <f>SUMIF(SmtRes!AQ12:'SmtRes'!AQ14,"=1",SmtRes!DG12:'SmtRes'!DG14)</f>
        <v>0</v>
      </c>
      <c r="R68">
        <f>SUMIF(SmtRes!AQ12:'SmtRes'!AQ14,"=1",SmtRes!DH12:'SmtRes'!DH14)</f>
        <v>0</v>
      </c>
      <c r="S68">
        <f>SUMIF(SmtRes!AQ12:'SmtRes'!AQ14,"=1",SmtRes!DI12:'SmtRes'!DI14)</f>
        <v>16539.91</v>
      </c>
      <c r="T68">
        <f t="shared" ref="T68:T77" si="32">ROUND(CU68*I68,2)</f>
        <v>0</v>
      </c>
      <c r="U68">
        <f>SUMIF(SmtRes!AQ12:'SmtRes'!AQ14,"=1",SmtRes!CV12:'SmtRes'!CV14)</f>
        <v>25.92</v>
      </c>
      <c r="V68">
        <f>SUMIF(SmtRes!AQ12:'SmtRes'!AQ14,"=1",SmtRes!CW12:'SmtRes'!CW14)</f>
        <v>0</v>
      </c>
      <c r="W68">
        <f t="shared" ref="W68:W77" si="33">ROUND(CX68*I68,2)</f>
        <v>0</v>
      </c>
      <c r="X68">
        <f t="shared" ref="X68:X77" si="34">ROUND(CY68,2)</f>
        <v>12239.53</v>
      </c>
      <c r="Y68">
        <f t="shared" ref="Y68:Y77" si="35">ROUND(CZ68,2)</f>
        <v>5954.37</v>
      </c>
      <c r="AA68">
        <v>68155498</v>
      </c>
      <c r="AB68">
        <f t="shared" ref="AB68:AB77" si="36">ROUND((AC68+AD68+AF68),6)</f>
        <v>16539.91488</v>
      </c>
      <c r="AC68">
        <f t="shared" ref="AC68:AC77" si="37">ROUND((0),6)</f>
        <v>0</v>
      </c>
      <c r="AD68">
        <f t="shared" ref="AD68:AD77" si="38">ROUND((((0)-(0))+AE68),6)</f>
        <v>0</v>
      </c>
      <c r="AE68">
        <f t="shared" ref="AE68:AE77" si="39">ROUND((0),6)</f>
        <v>0</v>
      </c>
      <c r="AF68">
        <f>ROUND((SUM(SmtRes!BT12:'SmtRes'!BT14)),6)</f>
        <v>16539.91488</v>
      </c>
      <c r="AG68">
        <f t="shared" ref="AG68:AG77" si="40">ROUND((AP68),6)</f>
        <v>0</v>
      </c>
      <c r="AH68">
        <f>(SUM(SmtRes!BU12:'SmtRes'!BU14))</f>
        <v>25.92</v>
      </c>
      <c r="AI68">
        <f>(0)</f>
        <v>0</v>
      </c>
      <c r="AJ68">
        <f t="shared" ref="AJ68:AJ77" si="41">(AS68)</f>
        <v>0</v>
      </c>
      <c r="AK68">
        <v>13783.262400000001</v>
      </c>
      <c r="AL68">
        <v>0</v>
      </c>
      <c r="AM68">
        <v>0</v>
      </c>
      <c r="AN68">
        <v>0</v>
      </c>
      <c r="AO68">
        <v>13783.262400000001</v>
      </c>
      <c r="AP68">
        <v>0</v>
      </c>
      <c r="AQ68">
        <v>21.6</v>
      </c>
      <c r="AR68">
        <v>0</v>
      </c>
      <c r="AS68">
        <v>0</v>
      </c>
      <c r="AT68">
        <v>74</v>
      </c>
      <c r="AU68">
        <v>36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112</v>
      </c>
      <c r="BM68">
        <v>200001</v>
      </c>
      <c r="BN68">
        <v>0</v>
      </c>
      <c r="BO68" t="s">
        <v>3</v>
      </c>
      <c r="BP68">
        <v>0</v>
      </c>
      <c r="BQ68">
        <v>4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74</v>
      </c>
      <c r="CA68">
        <v>36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241</v>
      </c>
      <c r="CO68">
        <v>0</v>
      </c>
      <c r="CP68">
        <f t="shared" ref="CP68:CP77" si="42">(P68+Q68+S68+R68)</f>
        <v>16539.91</v>
      </c>
      <c r="CQ68">
        <f>SUMIF(SmtRes!AQ12:'SmtRes'!AQ14,"=1",SmtRes!AA12:'SmtRes'!AA14)</f>
        <v>0</v>
      </c>
      <c r="CR68">
        <f>SUMIF(SmtRes!AQ12:'SmtRes'!AQ14,"=1",SmtRes!AB12:'SmtRes'!AB14)</f>
        <v>0</v>
      </c>
      <c r="CS68">
        <f>SUMIF(SmtRes!AQ12:'SmtRes'!AQ14,"=1",SmtRes!AC12:'SmtRes'!AC14)</f>
        <v>0</v>
      </c>
      <c r="CT68">
        <f>SUMIF(SmtRes!AQ12:'SmtRes'!AQ14,"=1",SmtRes!AD12:'SmtRes'!AD14)</f>
        <v>1719.15</v>
      </c>
      <c r="CU68">
        <f t="shared" ref="CU68:CU77" si="43">AG68</f>
        <v>0</v>
      </c>
      <c r="CV68">
        <f>SUMIF(SmtRes!AQ12:'SmtRes'!AQ14,"=1",SmtRes!BU12:'SmtRes'!BU14)</f>
        <v>25.92</v>
      </c>
      <c r="CW68">
        <f>SUMIF(SmtRes!AQ12:'SmtRes'!AQ14,"=1",SmtRes!BV12:'SmtRes'!BV14)</f>
        <v>0</v>
      </c>
      <c r="CX68">
        <f t="shared" ref="CX68:CX77" si="44">AJ68</f>
        <v>0</v>
      </c>
      <c r="CY68">
        <f t="shared" ref="CY68:CY77" si="45">(((S68+R68)*AT68)/100)</f>
        <v>12239.5334</v>
      </c>
      <c r="CZ68">
        <f t="shared" ref="CZ68:CZ77" si="46">(((S68+R68)*AU68)/100)</f>
        <v>5954.3676000000005</v>
      </c>
      <c r="DB68">
        <v>5</v>
      </c>
      <c r="DC68" t="s">
        <v>3</v>
      </c>
      <c r="DD68" t="s">
        <v>3</v>
      </c>
      <c r="DE68" t="s">
        <v>30</v>
      </c>
      <c r="DF68" t="s">
        <v>30</v>
      </c>
      <c r="DG68" t="s">
        <v>30</v>
      </c>
      <c r="DH68" t="s">
        <v>3</v>
      </c>
      <c r="DI68" t="s">
        <v>30</v>
      </c>
      <c r="DJ68" t="s">
        <v>30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45</v>
      </c>
      <c r="DW68" t="s">
        <v>45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63386695</v>
      </c>
      <c r="EF68">
        <v>4</v>
      </c>
      <c r="EG68" t="s">
        <v>31</v>
      </c>
      <c r="EH68">
        <v>83</v>
      </c>
      <c r="EI68" t="s">
        <v>31</v>
      </c>
      <c r="EJ68">
        <v>4</v>
      </c>
      <c r="EK68">
        <v>200001</v>
      </c>
      <c r="EL68" t="s">
        <v>32</v>
      </c>
      <c r="EM68" t="s">
        <v>33</v>
      </c>
      <c r="EO68" t="s">
        <v>34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21.6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74</v>
      </c>
      <c r="FY68">
        <v>36</v>
      </c>
      <c r="GA68" t="s">
        <v>3</v>
      </c>
      <c r="GD68">
        <v>1</v>
      </c>
      <c r="GF68">
        <v>1666468977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ref="GL68:GL77" si="47">ROUND(IF(AND(BH68=3,BI68=3,FS68&lt;&gt;0),P68,0),2)</f>
        <v>0</v>
      </c>
      <c r="GM68">
        <f t="shared" ref="GM68:GM77" si="48">ROUND(O68+X68+Y68,2)+GX68</f>
        <v>34733.81</v>
      </c>
      <c r="GN68">
        <f t="shared" ref="GN68:GN77" si="49">IF(OR(BI68=0,BI68=1),GM68-GX68,0)</f>
        <v>0</v>
      </c>
      <c r="GO68">
        <f t="shared" ref="GO68:GO77" si="50">IF(BI68=2,GM68-GX68,0)</f>
        <v>0</v>
      </c>
      <c r="GP68">
        <f t="shared" ref="GP68:GP77" si="51">IF(BI68=4,GM68-GX68,0)</f>
        <v>34733.81</v>
      </c>
      <c r="GR68">
        <v>0</v>
      </c>
      <c r="GS68">
        <v>3</v>
      </c>
      <c r="GT68">
        <v>0</v>
      </c>
      <c r="GU68" t="s">
        <v>3</v>
      </c>
      <c r="GV68">
        <f t="shared" ref="GV68:GV77" si="52">ROUND((GT68),6)</f>
        <v>0</v>
      </c>
      <c r="GW68">
        <v>1</v>
      </c>
      <c r="GX68">
        <f t="shared" ref="GX68:GX77" si="53">ROUND(HC68*I68,2)</f>
        <v>0</v>
      </c>
      <c r="HA68">
        <v>0</v>
      </c>
      <c r="HB68">
        <v>0</v>
      </c>
      <c r="HC68">
        <f t="shared" ref="HC68:HC77" si="54">GV68*GW68</f>
        <v>0</v>
      </c>
      <c r="HE68" t="s">
        <v>3</v>
      </c>
      <c r="HF68" t="s">
        <v>3</v>
      </c>
      <c r="HM68" t="s">
        <v>3</v>
      </c>
      <c r="HN68" t="s">
        <v>35</v>
      </c>
      <c r="HO68" t="s">
        <v>36</v>
      </c>
      <c r="HP68" t="s">
        <v>31</v>
      </c>
      <c r="HQ68" t="s">
        <v>31</v>
      </c>
      <c r="HS68">
        <v>0</v>
      </c>
      <c r="IK68">
        <v>0</v>
      </c>
    </row>
    <row r="69" spans="1:245">
      <c r="A69">
        <v>17</v>
      </c>
      <c r="B69">
        <v>1</v>
      </c>
      <c r="C69">
        <f>ROW(SmtRes!A16)</f>
        <v>16</v>
      </c>
      <c r="D69">
        <f>ROW(EtalonRes!A16)</f>
        <v>16</v>
      </c>
      <c r="E69" t="s">
        <v>113</v>
      </c>
      <c r="F69" t="s">
        <v>114</v>
      </c>
      <c r="G69" t="s">
        <v>115</v>
      </c>
      <c r="H69" t="s">
        <v>45</v>
      </c>
      <c r="I69">
        <v>1</v>
      </c>
      <c r="J69">
        <v>0</v>
      </c>
      <c r="K69">
        <v>1</v>
      </c>
      <c r="O69">
        <f t="shared" si="31"/>
        <v>15722.53</v>
      </c>
      <c r="P69">
        <f>SUMIF(SmtRes!AQ15:'SmtRes'!AQ16,"=1",SmtRes!DF15:'SmtRes'!DF16)</f>
        <v>0</v>
      </c>
      <c r="Q69">
        <f>SUMIF(SmtRes!AQ15:'SmtRes'!AQ16,"=1",SmtRes!DG15:'SmtRes'!DG16)</f>
        <v>0</v>
      </c>
      <c r="R69">
        <f>SUMIF(SmtRes!AQ15:'SmtRes'!AQ16,"=1",SmtRes!DH15:'SmtRes'!DH16)</f>
        <v>0</v>
      </c>
      <c r="S69">
        <f>SUMIF(SmtRes!AQ15:'SmtRes'!AQ16,"=1",SmtRes!DI15:'SmtRes'!DI16)</f>
        <v>15722.529999999999</v>
      </c>
      <c r="T69">
        <f t="shared" si="32"/>
        <v>0</v>
      </c>
      <c r="U69">
        <f>SUMIF(SmtRes!AQ15:'SmtRes'!AQ16,"=1",SmtRes!CV15:'SmtRes'!CV16)</f>
        <v>25.919999999999998</v>
      </c>
      <c r="V69">
        <f>SUMIF(SmtRes!AQ15:'SmtRes'!AQ16,"=1",SmtRes!CW15:'SmtRes'!CW16)</f>
        <v>0</v>
      </c>
      <c r="W69">
        <f t="shared" si="33"/>
        <v>0</v>
      </c>
      <c r="X69">
        <f t="shared" si="34"/>
        <v>11634.67</v>
      </c>
      <c r="Y69">
        <f t="shared" si="35"/>
        <v>5660.11</v>
      </c>
      <c r="AA69">
        <v>68155498</v>
      </c>
      <c r="AB69">
        <f t="shared" si="36"/>
        <v>15722.527679999999</v>
      </c>
      <c r="AC69">
        <f t="shared" si="37"/>
        <v>0</v>
      </c>
      <c r="AD69">
        <f t="shared" si="38"/>
        <v>0</v>
      </c>
      <c r="AE69">
        <f t="shared" si="39"/>
        <v>0</v>
      </c>
      <c r="AF69">
        <f>ROUND((SUM(SmtRes!BT15:'SmtRes'!BT16)),6)</f>
        <v>15722.527679999999</v>
      </c>
      <c r="AG69">
        <f t="shared" si="40"/>
        <v>0</v>
      </c>
      <c r="AH69">
        <f>(SUM(SmtRes!BU15:'SmtRes'!BU16))</f>
        <v>25.919999999999998</v>
      </c>
      <c r="AI69">
        <f>(0)</f>
        <v>0</v>
      </c>
      <c r="AJ69">
        <f t="shared" si="41"/>
        <v>0</v>
      </c>
      <c r="AK69">
        <v>13102.106400000001</v>
      </c>
      <c r="AL69">
        <v>0</v>
      </c>
      <c r="AM69">
        <v>0</v>
      </c>
      <c r="AN69">
        <v>0</v>
      </c>
      <c r="AO69">
        <v>13102.106400000001</v>
      </c>
      <c r="AP69">
        <v>0</v>
      </c>
      <c r="AQ69">
        <v>21.6</v>
      </c>
      <c r="AR69">
        <v>0</v>
      </c>
      <c r="AS69">
        <v>0</v>
      </c>
      <c r="AT69">
        <v>74</v>
      </c>
      <c r="AU69">
        <v>36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116</v>
      </c>
      <c r="BM69">
        <v>200001</v>
      </c>
      <c r="BN69">
        <v>0</v>
      </c>
      <c r="BO69" t="s">
        <v>3</v>
      </c>
      <c r="BP69">
        <v>0</v>
      </c>
      <c r="BQ69">
        <v>4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74</v>
      </c>
      <c r="CA69">
        <v>36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241</v>
      </c>
      <c r="CO69">
        <v>0</v>
      </c>
      <c r="CP69">
        <f t="shared" si="42"/>
        <v>15722.529999999999</v>
      </c>
      <c r="CQ69">
        <f>SUMIF(SmtRes!AQ15:'SmtRes'!AQ16,"=1",SmtRes!AA15:'SmtRes'!AA16)</f>
        <v>0</v>
      </c>
      <c r="CR69">
        <f>SUMIF(SmtRes!AQ15:'SmtRes'!AQ16,"=1",SmtRes!AB15:'SmtRes'!AB16)</f>
        <v>0</v>
      </c>
      <c r="CS69">
        <f>SUMIF(SmtRes!AQ15:'SmtRes'!AQ16,"=1",SmtRes!AC15:'SmtRes'!AC16)</f>
        <v>0</v>
      </c>
      <c r="CT69">
        <f>SUMIF(SmtRes!AQ15:'SmtRes'!AQ16,"=1",SmtRes!AD15:'SmtRes'!AD16)</f>
        <v>1141.0899999999999</v>
      </c>
      <c r="CU69">
        <f t="shared" si="43"/>
        <v>0</v>
      </c>
      <c r="CV69">
        <f>SUMIF(SmtRes!AQ15:'SmtRes'!AQ16,"=1",SmtRes!BU15:'SmtRes'!BU16)</f>
        <v>25.919999999999998</v>
      </c>
      <c r="CW69">
        <f>SUMIF(SmtRes!AQ15:'SmtRes'!AQ16,"=1",SmtRes!BV15:'SmtRes'!BV16)</f>
        <v>0</v>
      </c>
      <c r="CX69">
        <f t="shared" si="44"/>
        <v>0</v>
      </c>
      <c r="CY69">
        <f t="shared" si="45"/>
        <v>11634.672199999999</v>
      </c>
      <c r="CZ69">
        <f t="shared" si="46"/>
        <v>5660.1107999999995</v>
      </c>
      <c r="DB69">
        <v>6</v>
      </c>
      <c r="DC69" t="s">
        <v>3</v>
      </c>
      <c r="DD69" t="s">
        <v>3</v>
      </c>
      <c r="DE69" t="s">
        <v>30</v>
      </c>
      <c r="DF69" t="s">
        <v>30</v>
      </c>
      <c r="DG69" t="s">
        <v>30</v>
      </c>
      <c r="DH69" t="s">
        <v>3</v>
      </c>
      <c r="DI69" t="s">
        <v>30</v>
      </c>
      <c r="DJ69" t="s">
        <v>30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45</v>
      </c>
      <c r="DW69" t="s">
        <v>45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63386695</v>
      </c>
      <c r="EF69">
        <v>4</v>
      </c>
      <c r="EG69" t="s">
        <v>31</v>
      </c>
      <c r="EH69">
        <v>83</v>
      </c>
      <c r="EI69" t="s">
        <v>31</v>
      </c>
      <c r="EJ69">
        <v>4</v>
      </c>
      <c r="EK69">
        <v>200001</v>
      </c>
      <c r="EL69" t="s">
        <v>32</v>
      </c>
      <c r="EM69" t="s">
        <v>33</v>
      </c>
      <c r="EO69" t="s">
        <v>34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21.6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74</v>
      </c>
      <c r="FY69">
        <v>36</v>
      </c>
      <c r="GA69" t="s">
        <v>3</v>
      </c>
      <c r="GD69">
        <v>1</v>
      </c>
      <c r="GF69">
        <v>213065005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47"/>
        <v>0</v>
      </c>
      <c r="GM69">
        <f t="shared" si="48"/>
        <v>33017.31</v>
      </c>
      <c r="GN69">
        <f t="shared" si="49"/>
        <v>0</v>
      </c>
      <c r="GO69">
        <f t="shared" si="50"/>
        <v>0</v>
      </c>
      <c r="GP69">
        <f t="shared" si="51"/>
        <v>33017.31</v>
      </c>
      <c r="GR69">
        <v>0</v>
      </c>
      <c r="GS69">
        <v>3</v>
      </c>
      <c r="GT69">
        <v>0</v>
      </c>
      <c r="GU69" t="s">
        <v>3</v>
      </c>
      <c r="GV69">
        <f t="shared" si="52"/>
        <v>0</v>
      </c>
      <c r="GW69">
        <v>1</v>
      </c>
      <c r="GX69">
        <f t="shared" si="53"/>
        <v>0</v>
      </c>
      <c r="HA69">
        <v>0</v>
      </c>
      <c r="HB69">
        <v>0</v>
      </c>
      <c r="HC69">
        <f t="shared" si="54"/>
        <v>0</v>
      </c>
      <c r="HE69" t="s">
        <v>3</v>
      </c>
      <c r="HF69" t="s">
        <v>3</v>
      </c>
      <c r="HM69" t="s">
        <v>3</v>
      </c>
      <c r="HN69" t="s">
        <v>35</v>
      </c>
      <c r="HO69" t="s">
        <v>36</v>
      </c>
      <c r="HP69" t="s">
        <v>31</v>
      </c>
      <c r="HQ69" t="s">
        <v>31</v>
      </c>
      <c r="HS69">
        <v>0</v>
      </c>
      <c r="IK69">
        <v>0</v>
      </c>
    </row>
    <row r="70" spans="1:245">
      <c r="A70">
        <v>17</v>
      </c>
      <c r="B70">
        <v>1</v>
      </c>
      <c r="C70">
        <f>ROW(SmtRes!A18)</f>
        <v>18</v>
      </c>
      <c r="D70">
        <f>ROW(EtalonRes!A18)</f>
        <v>18</v>
      </c>
      <c r="E70" t="s">
        <v>117</v>
      </c>
      <c r="F70" t="s">
        <v>118</v>
      </c>
      <c r="G70" t="s">
        <v>119</v>
      </c>
      <c r="H70" t="s">
        <v>45</v>
      </c>
      <c r="I70">
        <v>3</v>
      </c>
      <c r="J70">
        <v>0</v>
      </c>
      <c r="K70">
        <v>3</v>
      </c>
      <c r="O70">
        <f t="shared" si="31"/>
        <v>22581.86</v>
      </c>
      <c r="P70">
        <f>SUMIF(SmtRes!AQ17:'SmtRes'!AQ18,"=1",SmtRes!DF17:'SmtRes'!DF18)</f>
        <v>0</v>
      </c>
      <c r="Q70">
        <f>SUMIF(SmtRes!AQ17:'SmtRes'!AQ18,"=1",SmtRes!DG17:'SmtRes'!DG18)</f>
        <v>0</v>
      </c>
      <c r="R70">
        <f>SUMIF(SmtRes!AQ17:'SmtRes'!AQ18,"=1",SmtRes!DH17:'SmtRes'!DH18)</f>
        <v>0</v>
      </c>
      <c r="S70">
        <f>SUMIF(SmtRes!AQ17:'SmtRes'!AQ18,"=1",SmtRes!DI17:'SmtRes'!DI18)</f>
        <v>22581.86</v>
      </c>
      <c r="T70">
        <f t="shared" si="32"/>
        <v>0</v>
      </c>
      <c r="U70">
        <f>SUMIF(SmtRes!AQ17:'SmtRes'!AQ18,"=1",SmtRes!CV17:'SmtRes'!CV18)</f>
        <v>35.64</v>
      </c>
      <c r="V70">
        <f>SUMIF(SmtRes!AQ17:'SmtRes'!AQ18,"=1",SmtRes!CW17:'SmtRes'!CW18)</f>
        <v>0</v>
      </c>
      <c r="W70">
        <f t="shared" si="33"/>
        <v>0</v>
      </c>
      <c r="X70">
        <f t="shared" si="34"/>
        <v>16710.580000000002</v>
      </c>
      <c r="Y70">
        <f t="shared" si="35"/>
        <v>8129.47</v>
      </c>
      <c r="AA70">
        <v>68155498</v>
      </c>
      <c r="AB70">
        <f t="shared" si="36"/>
        <v>7527.2867999999999</v>
      </c>
      <c r="AC70">
        <f t="shared" si="37"/>
        <v>0</v>
      </c>
      <c r="AD70">
        <f t="shared" si="38"/>
        <v>0</v>
      </c>
      <c r="AE70">
        <f t="shared" si="39"/>
        <v>0</v>
      </c>
      <c r="AF70">
        <f>ROUND((SUM(SmtRes!BT17:'SmtRes'!BT18)),6)</f>
        <v>7527.2867999999999</v>
      </c>
      <c r="AG70">
        <f t="shared" si="40"/>
        <v>0</v>
      </c>
      <c r="AH70">
        <f>(SUM(SmtRes!BU17:'SmtRes'!BU18))</f>
        <v>11.879999999999999</v>
      </c>
      <c r="AI70">
        <f>(0)</f>
        <v>0</v>
      </c>
      <c r="AJ70">
        <f t="shared" si="41"/>
        <v>0</v>
      </c>
      <c r="AK70">
        <v>6272.7389999999996</v>
      </c>
      <c r="AL70">
        <v>0</v>
      </c>
      <c r="AM70">
        <v>0</v>
      </c>
      <c r="AN70">
        <v>0</v>
      </c>
      <c r="AO70">
        <v>6272.7389999999996</v>
      </c>
      <c r="AP70">
        <v>0</v>
      </c>
      <c r="AQ70">
        <v>9.9</v>
      </c>
      <c r="AR70">
        <v>0</v>
      </c>
      <c r="AS70">
        <v>0</v>
      </c>
      <c r="AT70">
        <v>74</v>
      </c>
      <c r="AU70">
        <v>36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120</v>
      </c>
      <c r="BM70">
        <v>200001</v>
      </c>
      <c r="BN70">
        <v>0</v>
      </c>
      <c r="BO70" t="s">
        <v>3</v>
      </c>
      <c r="BP70">
        <v>0</v>
      </c>
      <c r="BQ70">
        <v>4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74</v>
      </c>
      <c r="CA70">
        <v>36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241</v>
      </c>
      <c r="CO70">
        <v>0</v>
      </c>
      <c r="CP70">
        <f t="shared" si="42"/>
        <v>22581.86</v>
      </c>
      <c r="CQ70">
        <f>SUMIF(SmtRes!AQ17:'SmtRes'!AQ18,"=1",SmtRes!AA17:'SmtRes'!AA18)</f>
        <v>0</v>
      </c>
      <c r="CR70">
        <f>SUMIF(SmtRes!AQ17:'SmtRes'!AQ18,"=1",SmtRes!AB17:'SmtRes'!AB18)</f>
        <v>0</v>
      </c>
      <c r="CS70">
        <f>SUMIF(SmtRes!AQ17:'SmtRes'!AQ18,"=1",SmtRes!AC17:'SmtRes'!AC18)</f>
        <v>0</v>
      </c>
      <c r="CT70">
        <f>SUMIF(SmtRes!AQ17:'SmtRes'!AQ18,"=1",SmtRes!AD17:'SmtRes'!AD18)</f>
        <v>1216.17</v>
      </c>
      <c r="CU70">
        <f t="shared" si="43"/>
        <v>0</v>
      </c>
      <c r="CV70">
        <f>SUMIF(SmtRes!AQ17:'SmtRes'!AQ18,"=1",SmtRes!BU17:'SmtRes'!BU18)</f>
        <v>11.879999999999999</v>
      </c>
      <c r="CW70">
        <f>SUMIF(SmtRes!AQ17:'SmtRes'!AQ18,"=1",SmtRes!BV17:'SmtRes'!BV18)</f>
        <v>0</v>
      </c>
      <c r="CX70">
        <f t="shared" si="44"/>
        <v>0</v>
      </c>
      <c r="CY70">
        <f t="shared" si="45"/>
        <v>16710.576400000002</v>
      </c>
      <c r="CZ70">
        <f t="shared" si="46"/>
        <v>8129.4695999999994</v>
      </c>
      <c r="DB70">
        <v>7</v>
      </c>
      <c r="DC70" t="s">
        <v>3</v>
      </c>
      <c r="DD70" t="s">
        <v>3</v>
      </c>
      <c r="DE70" t="s">
        <v>30</v>
      </c>
      <c r="DF70" t="s">
        <v>30</v>
      </c>
      <c r="DG70" t="s">
        <v>30</v>
      </c>
      <c r="DH70" t="s">
        <v>3</v>
      </c>
      <c r="DI70" t="s">
        <v>30</v>
      </c>
      <c r="DJ70" t="s">
        <v>30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45</v>
      </c>
      <c r="DW70" t="s">
        <v>45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63386695</v>
      </c>
      <c r="EF70">
        <v>4</v>
      </c>
      <c r="EG70" t="s">
        <v>31</v>
      </c>
      <c r="EH70">
        <v>83</v>
      </c>
      <c r="EI70" t="s">
        <v>31</v>
      </c>
      <c r="EJ70">
        <v>4</v>
      </c>
      <c r="EK70">
        <v>200001</v>
      </c>
      <c r="EL70" t="s">
        <v>32</v>
      </c>
      <c r="EM70" t="s">
        <v>33</v>
      </c>
      <c r="EO70" t="s">
        <v>34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9.9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74</v>
      </c>
      <c r="FY70">
        <v>36</v>
      </c>
      <c r="GA70" t="s">
        <v>3</v>
      </c>
      <c r="GD70">
        <v>1</v>
      </c>
      <c r="GF70">
        <v>1992073916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47"/>
        <v>0</v>
      </c>
      <c r="GM70">
        <f t="shared" si="48"/>
        <v>47421.91</v>
      </c>
      <c r="GN70">
        <f t="shared" si="49"/>
        <v>0</v>
      </c>
      <c r="GO70">
        <f t="shared" si="50"/>
        <v>0</v>
      </c>
      <c r="GP70">
        <f t="shared" si="51"/>
        <v>47421.91</v>
      </c>
      <c r="GR70">
        <v>0</v>
      </c>
      <c r="GS70">
        <v>3</v>
      </c>
      <c r="GT70">
        <v>0</v>
      </c>
      <c r="GU70" t="s">
        <v>3</v>
      </c>
      <c r="GV70">
        <f t="shared" si="52"/>
        <v>0</v>
      </c>
      <c r="GW70">
        <v>1</v>
      </c>
      <c r="GX70">
        <f t="shared" si="53"/>
        <v>0</v>
      </c>
      <c r="HA70">
        <v>0</v>
      </c>
      <c r="HB70">
        <v>0</v>
      </c>
      <c r="HC70">
        <f t="shared" si="54"/>
        <v>0</v>
      </c>
      <c r="HE70" t="s">
        <v>3</v>
      </c>
      <c r="HF70" t="s">
        <v>3</v>
      </c>
      <c r="HM70" t="s">
        <v>3</v>
      </c>
      <c r="HN70" t="s">
        <v>35</v>
      </c>
      <c r="HO70" t="s">
        <v>36</v>
      </c>
      <c r="HP70" t="s">
        <v>31</v>
      </c>
      <c r="HQ70" t="s">
        <v>31</v>
      </c>
      <c r="HS70">
        <v>0</v>
      </c>
      <c r="IK70">
        <v>0</v>
      </c>
    </row>
    <row r="71" spans="1:245">
      <c r="A71">
        <v>17</v>
      </c>
      <c r="B71">
        <v>1</v>
      </c>
      <c r="C71">
        <f>ROW(SmtRes!A20)</f>
        <v>20</v>
      </c>
      <c r="D71">
        <f>ROW(EtalonRes!A20)</f>
        <v>20</v>
      </c>
      <c r="E71" t="s">
        <v>121</v>
      </c>
      <c r="F71" t="s">
        <v>122</v>
      </c>
      <c r="G71" t="s">
        <v>123</v>
      </c>
      <c r="H71" t="s">
        <v>45</v>
      </c>
      <c r="I71">
        <v>2</v>
      </c>
      <c r="J71">
        <v>0</v>
      </c>
      <c r="K71">
        <v>2</v>
      </c>
      <c r="O71">
        <f t="shared" si="31"/>
        <v>8211.58</v>
      </c>
      <c r="P71">
        <f>SUMIF(SmtRes!AQ19:'SmtRes'!AQ20,"=1",SmtRes!DF19:'SmtRes'!DF20)</f>
        <v>0</v>
      </c>
      <c r="Q71">
        <f>SUMIF(SmtRes!AQ19:'SmtRes'!AQ20,"=1",SmtRes!DG19:'SmtRes'!DG20)</f>
        <v>0</v>
      </c>
      <c r="R71">
        <f>SUMIF(SmtRes!AQ19:'SmtRes'!AQ20,"=1",SmtRes!DH19:'SmtRes'!DH20)</f>
        <v>0</v>
      </c>
      <c r="S71">
        <f>SUMIF(SmtRes!AQ19:'SmtRes'!AQ20,"=1",SmtRes!DI19:'SmtRes'!DI20)</f>
        <v>8211.58</v>
      </c>
      <c r="T71">
        <f t="shared" si="32"/>
        <v>0</v>
      </c>
      <c r="U71">
        <f>SUMIF(SmtRes!AQ19:'SmtRes'!AQ20,"=1",SmtRes!CV19:'SmtRes'!CV20)</f>
        <v>12.96</v>
      </c>
      <c r="V71">
        <f>SUMIF(SmtRes!AQ19:'SmtRes'!AQ20,"=1",SmtRes!CW19:'SmtRes'!CW20)</f>
        <v>0</v>
      </c>
      <c r="W71">
        <f t="shared" si="33"/>
        <v>0</v>
      </c>
      <c r="X71">
        <f t="shared" si="34"/>
        <v>6076.57</v>
      </c>
      <c r="Y71">
        <f t="shared" si="35"/>
        <v>2956.17</v>
      </c>
      <c r="AA71">
        <v>68155498</v>
      </c>
      <c r="AB71">
        <f t="shared" si="36"/>
        <v>4105.7928000000002</v>
      </c>
      <c r="AC71">
        <f t="shared" si="37"/>
        <v>0</v>
      </c>
      <c r="AD71">
        <f t="shared" si="38"/>
        <v>0</v>
      </c>
      <c r="AE71">
        <f t="shared" si="39"/>
        <v>0</v>
      </c>
      <c r="AF71">
        <f>ROUND((SUM(SmtRes!BT19:'SmtRes'!BT20)),6)</f>
        <v>4105.7928000000002</v>
      </c>
      <c r="AG71">
        <f t="shared" si="40"/>
        <v>0</v>
      </c>
      <c r="AH71">
        <f>(SUM(SmtRes!BU19:'SmtRes'!BU20))</f>
        <v>6.48</v>
      </c>
      <c r="AI71">
        <f>(0)</f>
        <v>0</v>
      </c>
      <c r="AJ71">
        <f t="shared" si="41"/>
        <v>0</v>
      </c>
      <c r="AK71">
        <v>3421.4940000000001</v>
      </c>
      <c r="AL71">
        <v>0</v>
      </c>
      <c r="AM71">
        <v>0</v>
      </c>
      <c r="AN71">
        <v>0</v>
      </c>
      <c r="AO71">
        <v>3421.4940000000001</v>
      </c>
      <c r="AP71">
        <v>0</v>
      </c>
      <c r="AQ71">
        <v>5.4</v>
      </c>
      <c r="AR71">
        <v>0</v>
      </c>
      <c r="AS71">
        <v>0</v>
      </c>
      <c r="AT71">
        <v>74</v>
      </c>
      <c r="AU71">
        <v>36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124</v>
      </c>
      <c r="BM71">
        <v>200001</v>
      </c>
      <c r="BN71">
        <v>0</v>
      </c>
      <c r="BO71" t="s">
        <v>3</v>
      </c>
      <c r="BP71">
        <v>0</v>
      </c>
      <c r="BQ71">
        <v>4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74</v>
      </c>
      <c r="CA71">
        <v>36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241</v>
      </c>
      <c r="CO71">
        <v>0</v>
      </c>
      <c r="CP71">
        <f t="shared" si="42"/>
        <v>8211.58</v>
      </c>
      <c r="CQ71">
        <f>SUMIF(SmtRes!AQ19:'SmtRes'!AQ20,"=1",SmtRes!AA19:'SmtRes'!AA20)</f>
        <v>0</v>
      </c>
      <c r="CR71">
        <f>SUMIF(SmtRes!AQ19:'SmtRes'!AQ20,"=1",SmtRes!AB19:'SmtRes'!AB20)</f>
        <v>0</v>
      </c>
      <c r="CS71">
        <f>SUMIF(SmtRes!AQ19:'SmtRes'!AQ20,"=1",SmtRes!AC19:'SmtRes'!AC20)</f>
        <v>0</v>
      </c>
      <c r="CT71">
        <f>SUMIF(SmtRes!AQ19:'SmtRes'!AQ20,"=1",SmtRes!AD19:'SmtRes'!AD20)</f>
        <v>1216.17</v>
      </c>
      <c r="CU71">
        <f t="shared" si="43"/>
        <v>0</v>
      </c>
      <c r="CV71">
        <f>SUMIF(SmtRes!AQ19:'SmtRes'!AQ20,"=1",SmtRes!BU19:'SmtRes'!BU20)</f>
        <v>6.48</v>
      </c>
      <c r="CW71">
        <f>SUMIF(SmtRes!AQ19:'SmtRes'!AQ20,"=1",SmtRes!BV19:'SmtRes'!BV20)</f>
        <v>0</v>
      </c>
      <c r="CX71">
        <f t="shared" si="44"/>
        <v>0</v>
      </c>
      <c r="CY71">
        <f t="shared" si="45"/>
        <v>6076.5692000000008</v>
      </c>
      <c r="CZ71">
        <f t="shared" si="46"/>
        <v>2956.1687999999999</v>
      </c>
      <c r="DB71">
        <v>8</v>
      </c>
      <c r="DC71" t="s">
        <v>3</v>
      </c>
      <c r="DD71" t="s">
        <v>3</v>
      </c>
      <c r="DE71" t="s">
        <v>30</v>
      </c>
      <c r="DF71" t="s">
        <v>30</v>
      </c>
      <c r="DG71" t="s">
        <v>30</v>
      </c>
      <c r="DH71" t="s">
        <v>3</v>
      </c>
      <c r="DI71" t="s">
        <v>30</v>
      </c>
      <c r="DJ71" t="s">
        <v>30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45</v>
      </c>
      <c r="DW71" t="s">
        <v>45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63386695</v>
      </c>
      <c r="EF71">
        <v>4</v>
      </c>
      <c r="EG71" t="s">
        <v>31</v>
      </c>
      <c r="EH71">
        <v>83</v>
      </c>
      <c r="EI71" t="s">
        <v>31</v>
      </c>
      <c r="EJ71">
        <v>4</v>
      </c>
      <c r="EK71">
        <v>200001</v>
      </c>
      <c r="EL71" t="s">
        <v>32</v>
      </c>
      <c r="EM71" t="s">
        <v>33</v>
      </c>
      <c r="EO71" t="s">
        <v>34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5.4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74</v>
      </c>
      <c r="FY71">
        <v>36</v>
      </c>
      <c r="GA71" t="s">
        <v>3</v>
      </c>
      <c r="GD71">
        <v>1</v>
      </c>
      <c r="GF71">
        <v>1934751556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47"/>
        <v>0</v>
      </c>
      <c r="GM71">
        <f t="shared" si="48"/>
        <v>17244.32</v>
      </c>
      <c r="GN71">
        <f t="shared" si="49"/>
        <v>0</v>
      </c>
      <c r="GO71">
        <f t="shared" si="50"/>
        <v>0</v>
      </c>
      <c r="GP71">
        <f t="shared" si="51"/>
        <v>17244.32</v>
      </c>
      <c r="GR71">
        <v>0</v>
      </c>
      <c r="GS71">
        <v>3</v>
      </c>
      <c r="GT71">
        <v>0</v>
      </c>
      <c r="GU71" t="s">
        <v>3</v>
      </c>
      <c r="GV71">
        <f t="shared" si="52"/>
        <v>0</v>
      </c>
      <c r="GW71">
        <v>1</v>
      </c>
      <c r="GX71">
        <f t="shared" si="53"/>
        <v>0</v>
      </c>
      <c r="HA71">
        <v>0</v>
      </c>
      <c r="HB71">
        <v>0</v>
      </c>
      <c r="HC71">
        <f t="shared" si="54"/>
        <v>0</v>
      </c>
      <c r="HE71" t="s">
        <v>3</v>
      </c>
      <c r="HF71" t="s">
        <v>3</v>
      </c>
      <c r="HM71" t="s">
        <v>3</v>
      </c>
      <c r="HN71" t="s">
        <v>35</v>
      </c>
      <c r="HO71" t="s">
        <v>36</v>
      </c>
      <c r="HP71" t="s">
        <v>31</v>
      </c>
      <c r="HQ71" t="s">
        <v>31</v>
      </c>
      <c r="HS71">
        <v>0</v>
      </c>
      <c r="IK71">
        <v>0</v>
      </c>
    </row>
    <row r="72" spans="1:245">
      <c r="A72">
        <v>17</v>
      </c>
      <c r="B72">
        <v>1</v>
      </c>
      <c r="C72">
        <f>ROW(SmtRes!A22)</f>
        <v>22</v>
      </c>
      <c r="D72">
        <f>ROW(EtalonRes!A22)</f>
        <v>22</v>
      </c>
      <c r="E72" t="s">
        <v>125</v>
      </c>
      <c r="F72" t="s">
        <v>126</v>
      </c>
      <c r="G72" t="s">
        <v>127</v>
      </c>
      <c r="H72" t="s">
        <v>45</v>
      </c>
      <c r="I72">
        <v>3</v>
      </c>
      <c r="J72">
        <v>0</v>
      </c>
      <c r="K72">
        <v>3</v>
      </c>
      <c r="O72">
        <f t="shared" si="31"/>
        <v>10264.48</v>
      </c>
      <c r="P72">
        <f>SUMIF(SmtRes!AQ21:'SmtRes'!AQ22,"=1",SmtRes!DF21:'SmtRes'!DF22)</f>
        <v>0</v>
      </c>
      <c r="Q72">
        <f>SUMIF(SmtRes!AQ21:'SmtRes'!AQ22,"=1",SmtRes!DG21:'SmtRes'!DG22)</f>
        <v>0</v>
      </c>
      <c r="R72">
        <f>SUMIF(SmtRes!AQ21:'SmtRes'!AQ22,"=1",SmtRes!DH21:'SmtRes'!DH22)</f>
        <v>0</v>
      </c>
      <c r="S72">
        <f>SUMIF(SmtRes!AQ21:'SmtRes'!AQ22,"=1",SmtRes!DI21:'SmtRes'!DI22)</f>
        <v>10264.48</v>
      </c>
      <c r="T72">
        <f t="shared" si="32"/>
        <v>0</v>
      </c>
      <c r="U72">
        <f>SUMIF(SmtRes!AQ21:'SmtRes'!AQ22,"=1",SmtRes!CV21:'SmtRes'!CV22)</f>
        <v>16.200000000000003</v>
      </c>
      <c r="V72">
        <f>SUMIF(SmtRes!AQ21:'SmtRes'!AQ22,"=1",SmtRes!CW21:'SmtRes'!CW22)</f>
        <v>0</v>
      </c>
      <c r="W72">
        <f t="shared" si="33"/>
        <v>0</v>
      </c>
      <c r="X72">
        <f t="shared" si="34"/>
        <v>7595.72</v>
      </c>
      <c r="Y72">
        <f t="shared" si="35"/>
        <v>3695.21</v>
      </c>
      <c r="AA72">
        <v>68155498</v>
      </c>
      <c r="AB72">
        <f t="shared" si="36"/>
        <v>3421.4940000000001</v>
      </c>
      <c r="AC72">
        <f t="shared" si="37"/>
        <v>0</v>
      </c>
      <c r="AD72">
        <f t="shared" si="38"/>
        <v>0</v>
      </c>
      <c r="AE72">
        <f t="shared" si="39"/>
        <v>0</v>
      </c>
      <c r="AF72">
        <f>ROUND((SUM(SmtRes!BT21:'SmtRes'!BT22)),6)</f>
        <v>3421.4940000000001</v>
      </c>
      <c r="AG72">
        <f t="shared" si="40"/>
        <v>0</v>
      </c>
      <c r="AH72">
        <f>(SUM(SmtRes!BU21:'SmtRes'!BU22))</f>
        <v>5.4</v>
      </c>
      <c r="AI72">
        <f>(0)</f>
        <v>0</v>
      </c>
      <c r="AJ72">
        <f t="shared" si="41"/>
        <v>0</v>
      </c>
      <c r="AK72">
        <v>2851.2449999999999</v>
      </c>
      <c r="AL72">
        <v>0</v>
      </c>
      <c r="AM72">
        <v>0</v>
      </c>
      <c r="AN72">
        <v>0</v>
      </c>
      <c r="AO72">
        <v>2851.2449999999999</v>
      </c>
      <c r="AP72">
        <v>0</v>
      </c>
      <c r="AQ72">
        <v>4.5</v>
      </c>
      <c r="AR72">
        <v>0</v>
      </c>
      <c r="AS72">
        <v>0</v>
      </c>
      <c r="AT72">
        <v>74</v>
      </c>
      <c r="AU72">
        <v>36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128</v>
      </c>
      <c r="BM72">
        <v>200001</v>
      </c>
      <c r="BN72">
        <v>0</v>
      </c>
      <c r="BO72" t="s">
        <v>3</v>
      </c>
      <c r="BP72">
        <v>0</v>
      </c>
      <c r="BQ72">
        <v>4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74</v>
      </c>
      <c r="CA72">
        <v>36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241</v>
      </c>
      <c r="CO72">
        <v>0</v>
      </c>
      <c r="CP72">
        <f t="shared" si="42"/>
        <v>10264.48</v>
      </c>
      <c r="CQ72">
        <f>SUMIF(SmtRes!AQ21:'SmtRes'!AQ22,"=1",SmtRes!AA21:'SmtRes'!AA22)</f>
        <v>0</v>
      </c>
      <c r="CR72">
        <f>SUMIF(SmtRes!AQ21:'SmtRes'!AQ22,"=1",SmtRes!AB21:'SmtRes'!AB22)</f>
        <v>0</v>
      </c>
      <c r="CS72">
        <f>SUMIF(SmtRes!AQ21:'SmtRes'!AQ22,"=1",SmtRes!AC21:'SmtRes'!AC22)</f>
        <v>0</v>
      </c>
      <c r="CT72">
        <f>SUMIF(SmtRes!AQ21:'SmtRes'!AQ22,"=1",SmtRes!AD21:'SmtRes'!AD22)</f>
        <v>1216.17</v>
      </c>
      <c r="CU72">
        <f t="shared" si="43"/>
        <v>0</v>
      </c>
      <c r="CV72">
        <f>SUMIF(SmtRes!AQ21:'SmtRes'!AQ22,"=1",SmtRes!BU21:'SmtRes'!BU22)</f>
        <v>5.4</v>
      </c>
      <c r="CW72">
        <f>SUMIF(SmtRes!AQ21:'SmtRes'!AQ22,"=1",SmtRes!BV21:'SmtRes'!BV22)</f>
        <v>0</v>
      </c>
      <c r="CX72">
        <f t="shared" si="44"/>
        <v>0</v>
      </c>
      <c r="CY72">
        <f t="shared" si="45"/>
        <v>7595.7152000000006</v>
      </c>
      <c r="CZ72">
        <f t="shared" si="46"/>
        <v>3695.2127999999998</v>
      </c>
      <c r="DB72">
        <v>9</v>
      </c>
      <c r="DC72" t="s">
        <v>3</v>
      </c>
      <c r="DD72" t="s">
        <v>3</v>
      </c>
      <c r="DE72" t="s">
        <v>30</v>
      </c>
      <c r="DF72" t="s">
        <v>30</v>
      </c>
      <c r="DG72" t="s">
        <v>30</v>
      </c>
      <c r="DH72" t="s">
        <v>3</v>
      </c>
      <c r="DI72" t="s">
        <v>30</v>
      </c>
      <c r="DJ72" t="s">
        <v>30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45</v>
      </c>
      <c r="DW72" t="s">
        <v>45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63386695</v>
      </c>
      <c r="EF72">
        <v>4</v>
      </c>
      <c r="EG72" t="s">
        <v>31</v>
      </c>
      <c r="EH72">
        <v>83</v>
      </c>
      <c r="EI72" t="s">
        <v>31</v>
      </c>
      <c r="EJ72">
        <v>4</v>
      </c>
      <c r="EK72">
        <v>200001</v>
      </c>
      <c r="EL72" t="s">
        <v>32</v>
      </c>
      <c r="EM72" t="s">
        <v>33</v>
      </c>
      <c r="EO72" t="s">
        <v>34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4.5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74</v>
      </c>
      <c r="FY72">
        <v>36</v>
      </c>
      <c r="GA72" t="s">
        <v>3</v>
      </c>
      <c r="GD72">
        <v>1</v>
      </c>
      <c r="GF72">
        <v>1006853455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47"/>
        <v>0</v>
      </c>
      <c r="GM72">
        <f t="shared" si="48"/>
        <v>21555.41</v>
      </c>
      <c r="GN72">
        <f t="shared" si="49"/>
        <v>0</v>
      </c>
      <c r="GO72">
        <f t="shared" si="50"/>
        <v>0</v>
      </c>
      <c r="GP72">
        <f t="shared" si="51"/>
        <v>21555.41</v>
      </c>
      <c r="GR72">
        <v>0</v>
      </c>
      <c r="GS72">
        <v>3</v>
      </c>
      <c r="GT72">
        <v>0</v>
      </c>
      <c r="GU72" t="s">
        <v>3</v>
      </c>
      <c r="GV72">
        <f t="shared" si="52"/>
        <v>0</v>
      </c>
      <c r="GW72">
        <v>1</v>
      </c>
      <c r="GX72">
        <f t="shared" si="53"/>
        <v>0</v>
      </c>
      <c r="HA72">
        <v>0</v>
      </c>
      <c r="HB72">
        <v>0</v>
      </c>
      <c r="HC72">
        <f t="shared" si="54"/>
        <v>0</v>
      </c>
      <c r="HE72" t="s">
        <v>3</v>
      </c>
      <c r="HF72" t="s">
        <v>3</v>
      </c>
      <c r="HM72" t="s">
        <v>3</v>
      </c>
      <c r="HN72" t="s">
        <v>35</v>
      </c>
      <c r="HO72" t="s">
        <v>36</v>
      </c>
      <c r="HP72" t="s">
        <v>31</v>
      </c>
      <c r="HQ72" t="s">
        <v>31</v>
      </c>
      <c r="HS72">
        <v>0</v>
      </c>
      <c r="IK72">
        <v>0</v>
      </c>
    </row>
    <row r="73" spans="1:245">
      <c r="A73">
        <v>17</v>
      </c>
      <c r="B73">
        <v>1</v>
      </c>
      <c r="C73">
        <f>ROW(SmtRes!A24)</f>
        <v>24</v>
      </c>
      <c r="D73">
        <f>ROW(EtalonRes!A24)</f>
        <v>24</v>
      </c>
      <c r="E73" t="s">
        <v>129</v>
      </c>
      <c r="F73" t="s">
        <v>130</v>
      </c>
      <c r="G73" t="s">
        <v>131</v>
      </c>
      <c r="H73" t="s">
        <v>132</v>
      </c>
      <c r="I73">
        <v>5</v>
      </c>
      <c r="J73">
        <v>0</v>
      </c>
      <c r="K73">
        <v>5</v>
      </c>
      <c r="O73">
        <f t="shared" si="31"/>
        <v>9809.07</v>
      </c>
      <c r="P73">
        <f>SUMIF(SmtRes!AQ23:'SmtRes'!AQ24,"=1",SmtRes!DF23:'SmtRes'!DF24)</f>
        <v>0</v>
      </c>
      <c r="Q73">
        <f>SUMIF(SmtRes!AQ23:'SmtRes'!AQ24,"=1",SmtRes!DG23:'SmtRes'!DG24)</f>
        <v>0</v>
      </c>
      <c r="R73">
        <f>SUMIF(SmtRes!AQ23:'SmtRes'!AQ24,"=1",SmtRes!DH23:'SmtRes'!DH24)</f>
        <v>0</v>
      </c>
      <c r="S73">
        <f>SUMIF(SmtRes!AQ23:'SmtRes'!AQ24,"=1",SmtRes!DI23:'SmtRes'!DI24)</f>
        <v>9809.07</v>
      </c>
      <c r="T73">
        <f t="shared" si="32"/>
        <v>0</v>
      </c>
      <c r="U73">
        <f>SUMIF(SmtRes!AQ23:'SmtRes'!AQ24,"=1",SmtRes!CV23:'SmtRes'!CV24)</f>
        <v>14.58</v>
      </c>
      <c r="V73">
        <f>SUMIF(SmtRes!AQ23:'SmtRes'!AQ24,"=1",SmtRes!CW23:'SmtRes'!CW24)</f>
        <v>0</v>
      </c>
      <c r="W73">
        <f t="shared" si="33"/>
        <v>0</v>
      </c>
      <c r="X73">
        <f t="shared" si="34"/>
        <v>7258.71</v>
      </c>
      <c r="Y73">
        <f t="shared" si="35"/>
        <v>3531.27</v>
      </c>
      <c r="AA73">
        <v>68155498</v>
      </c>
      <c r="AB73">
        <f t="shared" si="36"/>
        <v>1961.81412</v>
      </c>
      <c r="AC73">
        <f t="shared" si="37"/>
        <v>0</v>
      </c>
      <c r="AD73">
        <f t="shared" si="38"/>
        <v>0</v>
      </c>
      <c r="AE73">
        <f t="shared" si="39"/>
        <v>0</v>
      </c>
      <c r="AF73">
        <f>ROUND((SUM(SmtRes!BT23:'SmtRes'!BT24)),6)</f>
        <v>1961.81412</v>
      </c>
      <c r="AG73">
        <f t="shared" si="40"/>
        <v>0</v>
      </c>
      <c r="AH73">
        <f>(SUM(SmtRes!BU23:'SmtRes'!BU24))</f>
        <v>2.9159999999999999</v>
      </c>
      <c r="AI73">
        <f>(0)</f>
        <v>0</v>
      </c>
      <c r="AJ73">
        <f t="shared" si="41"/>
        <v>0</v>
      </c>
      <c r="AK73">
        <v>1634.8451</v>
      </c>
      <c r="AL73">
        <v>0</v>
      </c>
      <c r="AM73">
        <v>0</v>
      </c>
      <c r="AN73">
        <v>0</v>
      </c>
      <c r="AO73">
        <v>1634.8451</v>
      </c>
      <c r="AP73">
        <v>0</v>
      </c>
      <c r="AQ73">
        <v>2.4299999999999997</v>
      </c>
      <c r="AR73">
        <v>0</v>
      </c>
      <c r="AS73">
        <v>0</v>
      </c>
      <c r="AT73">
        <v>74</v>
      </c>
      <c r="AU73">
        <v>36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4</v>
      </c>
      <c r="BJ73" t="s">
        <v>133</v>
      </c>
      <c r="BM73">
        <v>200001</v>
      </c>
      <c r="BN73">
        <v>0</v>
      </c>
      <c r="BO73" t="s">
        <v>3</v>
      </c>
      <c r="BP73">
        <v>0</v>
      </c>
      <c r="BQ73">
        <v>4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74</v>
      </c>
      <c r="CA73">
        <v>36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241</v>
      </c>
      <c r="CO73">
        <v>0</v>
      </c>
      <c r="CP73">
        <f t="shared" si="42"/>
        <v>9809.07</v>
      </c>
      <c r="CQ73">
        <f>SUMIF(SmtRes!AQ23:'SmtRes'!AQ24,"=1",SmtRes!AA23:'SmtRes'!AA24)</f>
        <v>0</v>
      </c>
      <c r="CR73">
        <f>SUMIF(SmtRes!AQ23:'SmtRes'!AQ24,"=1",SmtRes!AB23:'SmtRes'!AB24)</f>
        <v>0</v>
      </c>
      <c r="CS73">
        <f>SUMIF(SmtRes!AQ23:'SmtRes'!AQ24,"=1",SmtRes!AC23:'SmtRes'!AC24)</f>
        <v>0</v>
      </c>
      <c r="CT73">
        <f>SUMIF(SmtRes!AQ23:'SmtRes'!AQ24,"=1",SmtRes!AD23:'SmtRes'!AD24)</f>
        <v>1313.76</v>
      </c>
      <c r="CU73">
        <f t="shared" si="43"/>
        <v>0</v>
      </c>
      <c r="CV73">
        <f>SUMIF(SmtRes!AQ23:'SmtRes'!AQ24,"=1",SmtRes!BU23:'SmtRes'!BU24)</f>
        <v>2.9159999999999999</v>
      </c>
      <c r="CW73">
        <f>SUMIF(SmtRes!AQ23:'SmtRes'!AQ24,"=1",SmtRes!BV23:'SmtRes'!BV24)</f>
        <v>0</v>
      </c>
      <c r="CX73">
        <f t="shared" si="44"/>
        <v>0</v>
      </c>
      <c r="CY73">
        <f t="shared" si="45"/>
        <v>7258.7117999999991</v>
      </c>
      <c r="CZ73">
        <f t="shared" si="46"/>
        <v>3531.2652000000003</v>
      </c>
      <c r="DB73">
        <v>10</v>
      </c>
      <c r="DC73" t="s">
        <v>3</v>
      </c>
      <c r="DD73" t="s">
        <v>3</v>
      </c>
      <c r="DE73" t="s">
        <v>30</v>
      </c>
      <c r="DF73" t="s">
        <v>30</v>
      </c>
      <c r="DG73" t="s">
        <v>30</v>
      </c>
      <c r="DH73" t="s">
        <v>3</v>
      </c>
      <c r="DI73" t="s">
        <v>30</v>
      </c>
      <c r="DJ73" t="s">
        <v>30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132</v>
      </c>
      <c r="DW73" t="s">
        <v>132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63386695</v>
      </c>
      <c r="EF73">
        <v>4</v>
      </c>
      <c r="EG73" t="s">
        <v>31</v>
      </c>
      <c r="EH73">
        <v>83</v>
      </c>
      <c r="EI73" t="s">
        <v>31</v>
      </c>
      <c r="EJ73">
        <v>4</v>
      </c>
      <c r="EK73">
        <v>200001</v>
      </c>
      <c r="EL73" t="s">
        <v>32</v>
      </c>
      <c r="EM73" t="s">
        <v>33</v>
      </c>
      <c r="EO73" t="s">
        <v>34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2.4300000000000002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74</v>
      </c>
      <c r="FY73">
        <v>36</v>
      </c>
      <c r="GA73" t="s">
        <v>3</v>
      </c>
      <c r="GD73">
        <v>1</v>
      </c>
      <c r="GF73">
        <v>-1140297380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47"/>
        <v>0</v>
      </c>
      <c r="GM73">
        <f t="shared" si="48"/>
        <v>20599.05</v>
      </c>
      <c r="GN73">
        <f t="shared" si="49"/>
        <v>0</v>
      </c>
      <c r="GO73">
        <f t="shared" si="50"/>
        <v>0</v>
      </c>
      <c r="GP73">
        <f t="shared" si="51"/>
        <v>20599.05</v>
      </c>
      <c r="GR73">
        <v>0</v>
      </c>
      <c r="GS73">
        <v>3</v>
      </c>
      <c r="GT73">
        <v>0</v>
      </c>
      <c r="GU73" t="s">
        <v>3</v>
      </c>
      <c r="GV73">
        <f t="shared" si="52"/>
        <v>0</v>
      </c>
      <c r="GW73">
        <v>1</v>
      </c>
      <c r="GX73">
        <f t="shared" si="53"/>
        <v>0</v>
      </c>
      <c r="HA73">
        <v>0</v>
      </c>
      <c r="HB73">
        <v>0</v>
      </c>
      <c r="HC73">
        <f t="shared" si="54"/>
        <v>0</v>
      </c>
      <c r="HE73" t="s">
        <v>3</v>
      </c>
      <c r="HF73" t="s">
        <v>3</v>
      </c>
      <c r="HM73" t="s">
        <v>3</v>
      </c>
      <c r="HN73" t="s">
        <v>35</v>
      </c>
      <c r="HO73" t="s">
        <v>36</v>
      </c>
      <c r="HP73" t="s">
        <v>31</v>
      </c>
      <c r="HQ73" t="s">
        <v>31</v>
      </c>
      <c r="HS73">
        <v>0</v>
      </c>
      <c r="IK73">
        <v>0</v>
      </c>
    </row>
    <row r="74" spans="1:245">
      <c r="A74">
        <v>17</v>
      </c>
      <c r="B74">
        <v>1</v>
      </c>
      <c r="C74">
        <f>ROW(SmtRes!A26)</f>
        <v>26</v>
      </c>
      <c r="D74">
        <f>ROW(EtalonRes!A26)</f>
        <v>26</v>
      </c>
      <c r="E74" t="s">
        <v>134</v>
      </c>
      <c r="F74" t="s">
        <v>135</v>
      </c>
      <c r="G74" t="s">
        <v>136</v>
      </c>
      <c r="H74" t="s">
        <v>132</v>
      </c>
      <c r="I74">
        <v>14</v>
      </c>
      <c r="J74">
        <v>0</v>
      </c>
      <c r="K74">
        <v>14</v>
      </c>
      <c r="O74">
        <f t="shared" si="31"/>
        <v>18301.439999999999</v>
      </c>
      <c r="P74">
        <f>SUMIF(SmtRes!AQ25:'SmtRes'!AQ26,"=1",SmtRes!DF25:'SmtRes'!DF26)</f>
        <v>0</v>
      </c>
      <c r="Q74">
        <f>SUMIF(SmtRes!AQ25:'SmtRes'!AQ26,"=1",SmtRes!DG25:'SmtRes'!DG26)</f>
        <v>0</v>
      </c>
      <c r="R74">
        <f>SUMIF(SmtRes!AQ25:'SmtRes'!AQ26,"=1",SmtRes!DH25:'SmtRes'!DH26)</f>
        <v>0</v>
      </c>
      <c r="S74">
        <f>SUMIF(SmtRes!AQ25:'SmtRes'!AQ26,"=1",SmtRes!DI25:'SmtRes'!DI26)</f>
        <v>18301.439999999999</v>
      </c>
      <c r="T74">
        <f t="shared" si="32"/>
        <v>0</v>
      </c>
      <c r="U74">
        <f>SUMIF(SmtRes!AQ25:'SmtRes'!AQ26,"=1",SmtRes!CV25:'SmtRes'!CV26)</f>
        <v>27.216000000000001</v>
      </c>
      <c r="V74">
        <f>SUMIF(SmtRes!AQ25:'SmtRes'!AQ26,"=1",SmtRes!CW25:'SmtRes'!CW26)</f>
        <v>0</v>
      </c>
      <c r="W74">
        <f t="shared" si="33"/>
        <v>0</v>
      </c>
      <c r="X74">
        <f t="shared" si="34"/>
        <v>13543.07</v>
      </c>
      <c r="Y74">
        <f t="shared" si="35"/>
        <v>6588.52</v>
      </c>
      <c r="AA74">
        <v>68155498</v>
      </c>
      <c r="AB74">
        <f t="shared" si="36"/>
        <v>1307.2454399999999</v>
      </c>
      <c r="AC74">
        <f t="shared" si="37"/>
        <v>0</v>
      </c>
      <c r="AD74">
        <f t="shared" si="38"/>
        <v>0</v>
      </c>
      <c r="AE74">
        <f t="shared" si="39"/>
        <v>0</v>
      </c>
      <c r="AF74">
        <f>ROUND((SUM(SmtRes!BT25:'SmtRes'!BT26)),6)</f>
        <v>1307.2454399999999</v>
      </c>
      <c r="AG74">
        <f t="shared" si="40"/>
        <v>0</v>
      </c>
      <c r="AH74">
        <f>(SUM(SmtRes!BU25:'SmtRes'!BU26))</f>
        <v>1.944</v>
      </c>
      <c r="AI74">
        <f>(0)</f>
        <v>0</v>
      </c>
      <c r="AJ74">
        <f t="shared" si="41"/>
        <v>0</v>
      </c>
      <c r="AK74">
        <v>1089.3712</v>
      </c>
      <c r="AL74">
        <v>0</v>
      </c>
      <c r="AM74">
        <v>0</v>
      </c>
      <c r="AN74">
        <v>0</v>
      </c>
      <c r="AO74">
        <v>1089.3712</v>
      </c>
      <c r="AP74">
        <v>0</v>
      </c>
      <c r="AQ74">
        <v>1.62</v>
      </c>
      <c r="AR74">
        <v>0</v>
      </c>
      <c r="AS74">
        <v>0</v>
      </c>
      <c r="AT74">
        <v>74</v>
      </c>
      <c r="AU74">
        <v>36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137</v>
      </c>
      <c r="BM74">
        <v>200001</v>
      </c>
      <c r="BN74">
        <v>0</v>
      </c>
      <c r="BO74" t="s">
        <v>3</v>
      </c>
      <c r="BP74">
        <v>0</v>
      </c>
      <c r="BQ74">
        <v>4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74</v>
      </c>
      <c r="CA74">
        <v>36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241</v>
      </c>
      <c r="CO74">
        <v>0</v>
      </c>
      <c r="CP74">
        <f t="shared" si="42"/>
        <v>18301.439999999999</v>
      </c>
      <c r="CQ74">
        <f>SUMIF(SmtRes!AQ25:'SmtRes'!AQ26,"=1",SmtRes!AA25:'SmtRes'!AA26)</f>
        <v>0</v>
      </c>
      <c r="CR74">
        <f>SUMIF(SmtRes!AQ25:'SmtRes'!AQ26,"=1",SmtRes!AB25:'SmtRes'!AB26)</f>
        <v>0</v>
      </c>
      <c r="CS74">
        <f>SUMIF(SmtRes!AQ25:'SmtRes'!AQ26,"=1",SmtRes!AC25:'SmtRes'!AC26)</f>
        <v>0</v>
      </c>
      <c r="CT74">
        <f>SUMIF(SmtRes!AQ25:'SmtRes'!AQ26,"=1",SmtRes!AD25:'SmtRes'!AD26)</f>
        <v>1313.76</v>
      </c>
      <c r="CU74">
        <f t="shared" si="43"/>
        <v>0</v>
      </c>
      <c r="CV74">
        <f>SUMIF(SmtRes!AQ25:'SmtRes'!AQ26,"=1",SmtRes!BU25:'SmtRes'!BU26)</f>
        <v>1.944</v>
      </c>
      <c r="CW74">
        <f>SUMIF(SmtRes!AQ25:'SmtRes'!AQ26,"=1",SmtRes!BV25:'SmtRes'!BV26)</f>
        <v>0</v>
      </c>
      <c r="CX74">
        <f t="shared" si="44"/>
        <v>0</v>
      </c>
      <c r="CY74">
        <f t="shared" si="45"/>
        <v>13543.065599999998</v>
      </c>
      <c r="CZ74">
        <f t="shared" si="46"/>
        <v>6588.5183999999999</v>
      </c>
      <c r="DB74">
        <v>11</v>
      </c>
      <c r="DC74" t="s">
        <v>3</v>
      </c>
      <c r="DD74" t="s">
        <v>3</v>
      </c>
      <c r="DE74" t="s">
        <v>30</v>
      </c>
      <c r="DF74" t="s">
        <v>30</v>
      </c>
      <c r="DG74" t="s">
        <v>30</v>
      </c>
      <c r="DH74" t="s">
        <v>3</v>
      </c>
      <c r="DI74" t="s">
        <v>30</v>
      </c>
      <c r="DJ74" t="s">
        <v>30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132</v>
      </c>
      <c r="DW74" t="s">
        <v>132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63386695</v>
      </c>
      <c r="EF74">
        <v>4</v>
      </c>
      <c r="EG74" t="s">
        <v>31</v>
      </c>
      <c r="EH74">
        <v>83</v>
      </c>
      <c r="EI74" t="s">
        <v>31</v>
      </c>
      <c r="EJ74">
        <v>4</v>
      </c>
      <c r="EK74">
        <v>200001</v>
      </c>
      <c r="EL74" t="s">
        <v>32</v>
      </c>
      <c r="EM74" t="s">
        <v>33</v>
      </c>
      <c r="EO74" t="s">
        <v>34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1.62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74</v>
      </c>
      <c r="FY74">
        <v>36</v>
      </c>
      <c r="GA74" t="s">
        <v>3</v>
      </c>
      <c r="GD74">
        <v>1</v>
      </c>
      <c r="GF74">
        <v>1380007713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47"/>
        <v>0</v>
      </c>
      <c r="GM74">
        <f t="shared" si="48"/>
        <v>38433.03</v>
      </c>
      <c r="GN74">
        <f t="shared" si="49"/>
        <v>0</v>
      </c>
      <c r="GO74">
        <f t="shared" si="50"/>
        <v>0</v>
      </c>
      <c r="GP74">
        <f t="shared" si="51"/>
        <v>38433.03</v>
      </c>
      <c r="GR74">
        <v>0</v>
      </c>
      <c r="GS74">
        <v>3</v>
      </c>
      <c r="GT74">
        <v>0</v>
      </c>
      <c r="GU74" t="s">
        <v>3</v>
      </c>
      <c r="GV74">
        <f t="shared" si="52"/>
        <v>0</v>
      </c>
      <c r="GW74">
        <v>1</v>
      </c>
      <c r="GX74">
        <f t="shared" si="53"/>
        <v>0</v>
      </c>
      <c r="HA74">
        <v>0</v>
      </c>
      <c r="HB74">
        <v>0</v>
      </c>
      <c r="HC74">
        <f t="shared" si="54"/>
        <v>0</v>
      </c>
      <c r="HE74" t="s">
        <v>3</v>
      </c>
      <c r="HF74" t="s">
        <v>3</v>
      </c>
      <c r="HM74" t="s">
        <v>3</v>
      </c>
      <c r="HN74" t="s">
        <v>35</v>
      </c>
      <c r="HO74" t="s">
        <v>36</v>
      </c>
      <c r="HP74" t="s">
        <v>31</v>
      </c>
      <c r="HQ74" t="s">
        <v>31</v>
      </c>
      <c r="HS74">
        <v>0</v>
      </c>
      <c r="IK74">
        <v>0</v>
      </c>
    </row>
    <row r="75" spans="1:245">
      <c r="A75">
        <v>17</v>
      </c>
      <c r="B75">
        <v>1</v>
      </c>
      <c r="C75">
        <f>ROW(SmtRes!A28)</f>
        <v>28</v>
      </c>
      <c r="D75">
        <f>ROW(EtalonRes!A28)</f>
        <v>28</v>
      </c>
      <c r="E75" t="s">
        <v>138</v>
      </c>
      <c r="F75" t="s">
        <v>47</v>
      </c>
      <c r="G75" t="s">
        <v>48</v>
      </c>
      <c r="H75" t="s">
        <v>40</v>
      </c>
      <c r="I75">
        <v>3</v>
      </c>
      <c r="J75">
        <v>0</v>
      </c>
      <c r="K75">
        <v>3</v>
      </c>
      <c r="O75">
        <f t="shared" si="31"/>
        <v>3896.6</v>
      </c>
      <c r="P75">
        <f>SUMIF(SmtRes!AQ27:'SmtRes'!AQ28,"=1",SmtRes!DF27:'SmtRes'!DF28)</f>
        <v>0</v>
      </c>
      <c r="Q75">
        <f>SUMIF(SmtRes!AQ27:'SmtRes'!AQ28,"=1",SmtRes!DG27:'SmtRes'!DG28)</f>
        <v>0</v>
      </c>
      <c r="R75">
        <f>SUMIF(SmtRes!AQ27:'SmtRes'!AQ28,"=1",SmtRes!DH27:'SmtRes'!DH28)</f>
        <v>0</v>
      </c>
      <c r="S75">
        <f>SUMIF(SmtRes!AQ27:'SmtRes'!AQ28,"=1",SmtRes!DI27:'SmtRes'!DI28)</f>
        <v>3896.6000000000004</v>
      </c>
      <c r="T75">
        <f t="shared" si="32"/>
        <v>0</v>
      </c>
      <c r="U75">
        <f>SUMIF(SmtRes!AQ27:'SmtRes'!AQ28,"=1",SmtRes!CV27:'SmtRes'!CV28)</f>
        <v>5.8319999999999999</v>
      </c>
      <c r="V75">
        <f>SUMIF(SmtRes!AQ27:'SmtRes'!AQ28,"=1",SmtRes!CW27:'SmtRes'!CW28)</f>
        <v>0</v>
      </c>
      <c r="W75">
        <f t="shared" si="33"/>
        <v>0</v>
      </c>
      <c r="X75">
        <f t="shared" si="34"/>
        <v>2883.48</v>
      </c>
      <c r="Y75">
        <f t="shared" si="35"/>
        <v>1402.78</v>
      </c>
      <c r="AA75">
        <v>68155498</v>
      </c>
      <c r="AB75">
        <f t="shared" si="36"/>
        <v>1298.8641600000001</v>
      </c>
      <c r="AC75">
        <f t="shared" si="37"/>
        <v>0</v>
      </c>
      <c r="AD75">
        <f t="shared" si="38"/>
        <v>0</v>
      </c>
      <c r="AE75">
        <f t="shared" si="39"/>
        <v>0</v>
      </c>
      <c r="AF75">
        <f>ROUND((SUM(SmtRes!BT27:'SmtRes'!BT28)),6)</f>
        <v>1298.8641600000001</v>
      </c>
      <c r="AG75">
        <f t="shared" si="40"/>
        <v>0</v>
      </c>
      <c r="AH75">
        <f>(SUM(SmtRes!BU27:'SmtRes'!BU28))</f>
        <v>1.944</v>
      </c>
      <c r="AI75">
        <f>(0)</f>
        <v>0</v>
      </c>
      <c r="AJ75">
        <f t="shared" si="41"/>
        <v>0</v>
      </c>
      <c r="AK75">
        <v>1082.3868000000002</v>
      </c>
      <c r="AL75">
        <v>0</v>
      </c>
      <c r="AM75">
        <v>0</v>
      </c>
      <c r="AN75">
        <v>0</v>
      </c>
      <c r="AO75">
        <v>1082.3868000000002</v>
      </c>
      <c r="AP75">
        <v>0</v>
      </c>
      <c r="AQ75">
        <v>1.62</v>
      </c>
      <c r="AR75">
        <v>0</v>
      </c>
      <c r="AS75">
        <v>0</v>
      </c>
      <c r="AT75">
        <v>74</v>
      </c>
      <c r="AU75">
        <v>36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4</v>
      </c>
      <c r="BJ75" t="s">
        <v>49</v>
      </c>
      <c r="BM75">
        <v>200001</v>
      </c>
      <c r="BN75">
        <v>0</v>
      </c>
      <c r="BO75" t="s">
        <v>3</v>
      </c>
      <c r="BP75">
        <v>0</v>
      </c>
      <c r="BQ75">
        <v>4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74</v>
      </c>
      <c r="CA75">
        <v>36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241</v>
      </c>
      <c r="CO75">
        <v>0</v>
      </c>
      <c r="CP75">
        <f t="shared" si="42"/>
        <v>3896.6000000000004</v>
      </c>
      <c r="CQ75">
        <f>SUMIF(SmtRes!AQ27:'SmtRes'!AQ28,"=1",SmtRes!AA27:'SmtRes'!AA28)</f>
        <v>0</v>
      </c>
      <c r="CR75">
        <f>SUMIF(SmtRes!AQ27:'SmtRes'!AQ28,"=1",SmtRes!AB27:'SmtRes'!AB28)</f>
        <v>0</v>
      </c>
      <c r="CS75">
        <f>SUMIF(SmtRes!AQ27:'SmtRes'!AQ28,"=1",SmtRes!AC27:'SmtRes'!AC28)</f>
        <v>0</v>
      </c>
      <c r="CT75">
        <f>SUMIF(SmtRes!AQ27:'SmtRes'!AQ28,"=1",SmtRes!AD27:'SmtRes'!AD28)</f>
        <v>1336.28</v>
      </c>
      <c r="CU75">
        <f t="shared" si="43"/>
        <v>0</v>
      </c>
      <c r="CV75">
        <f>SUMIF(SmtRes!AQ27:'SmtRes'!AQ28,"=1",SmtRes!BU27:'SmtRes'!BU28)</f>
        <v>1.944</v>
      </c>
      <c r="CW75">
        <f>SUMIF(SmtRes!AQ27:'SmtRes'!AQ28,"=1",SmtRes!BV27:'SmtRes'!BV28)</f>
        <v>0</v>
      </c>
      <c r="CX75">
        <f t="shared" si="44"/>
        <v>0</v>
      </c>
      <c r="CY75">
        <f t="shared" si="45"/>
        <v>2883.4840000000004</v>
      </c>
      <c r="CZ75">
        <f t="shared" si="46"/>
        <v>1402.7760000000001</v>
      </c>
      <c r="DB75">
        <v>12</v>
      </c>
      <c r="DC75" t="s">
        <v>3</v>
      </c>
      <c r="DD75" t="s">
        <v>3</v>
      </c>
      <c r="DE75" t="s">
        <v>30</v>
      </c>
      <c r="DF75" t="s">
        <v>30</v>
      </c>
      <c r="DG75" t="s">
        <v>30</v>
      </c>
      <c r="DH75" t="s">
        <v>3</v>
      </c>
      <c r="DI75" t="s">
        <v>30</v>
      </c>
      <c r="DJ75" t="s">
        <v>30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40</v>
      </c>
      <c r="DW75" t="s">
        <v>40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63386695</v>
      </c>
      <c r="EF75">
        <v>4</v>
      </c>
      <c r="EG75" t="s">
        <v>31</v>
      </c>
      <c r="EH75">
        <v>83</v>
      </c>
      <c r="EI75" t="s">
        <v>31</v>
      </c>
      <c r="EJ75">
        <v>4</v>
      </c>
      <c r="EK75">
        <v>200001</v>
      </c>
      <c r="EL75" t="s">
        <v>32</v>
      </c>
      <c r="EM75" t="s">
        <v>33</v>
      </c>
      <c r="EO75" t="s">
        <v>34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1.62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74</v>
      </c>
      <c r="FY75">
        <v>36</v>
      </c>
      <c r="GA75" t="s">
        <v>3</v>
      </c>
      <c r="GD75">
        <v>1</v>
      </c>
      <c r="GF75">
        <v>-489021120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47"/>
        <v>0</v>
      </c>
      <c r="GM75">
        <f t="shared" si="48"/>
        <v>8182.86</v>
      </c>
      <c r="GN75">
        <f t="shared" si="49"/>
        <v>0</v>
      </c>
      <c r="GO75">
        <f t="shared" si="50"/>
        <v>0</v>
      </c>
      <c r="GP75">
        <f t="shared" si="51"/>
        <v>8182.86</v>
      </c>
      <c r="GR75">
        <v>0</v>
      </c>
      <c r="GS75">
        <v>3</v>
      </c>
      <c r="GT75">
        <v>0</v>
      </c>
      <c r="GU75" t="s">
        <v>3</v>
      </c>
      <c r="GV75">
        <f t="shared" si="52"/>
        <v>0</v>
      </c>
      <c r="GW75">
        <v>1</v>
      </c>
      <c r="GX75">
        <f t="shared" si="53"/>
        <v>0</v>
      </c>
      <c r="HA75">
        <v>0</v>
      </c>
      <c r="HB75">
        <v>0</v>
      </c>
      <c r="HC75">
        <f t="shared" si="54"/>
        <v>0</v>
      </c>
      <c r="HE75" t="s">
        <v>3</v>
      </c>
      <c r="HF75" t="s">
        <v>3</v>
      </c>
      <c r="HM75" t="s">
        <v>3</v>
      </c>
      <c r="HN75" t="s">
        <v>35</v>
      </c>
      <c r="HO75" t="s">
        <v>36</v>
      </c>
      <c r="HP75" t="s">
        <v>31</v>
      </c>
      <c r="HQ75" t="s">
        <v>31</v>
      </c>
      <c r="HS75">
        <v>0</v>
      </c>
      <c r="IK75">
        <v>0</v>
      </c>
    </row>
    <row r="76" spans="1:245">
      <c r="A76">
        <v>17</v>
      </c>
      <c r="B76">
        <v>1</v>
      </c>
      <c r="C76">
        <f>ROW(SmtRes!A30)</f>
        <v>30</v>
      </c>
      <c r="D76">
        <f>ROW(EtalonRes!A30)</f>
        <v>30</v>
      </c>
      <c r="E76" t="s">
        <v>139</v>
      </c>
      <c r="F76" t="s">
        <v>140</v>
      </c>
      <c r="G76" t="s">
        <v>141</v>
      </c>
      <c r="H76" t="s">
        <v>132</v>
      </c>
      <c r="I76">
        <v>1</v>
      </c>
      <c r="J76">
        <v>0</v>
      </c>
      <c r="K76">
        <v>1</v>
      </c>
      <c r="O76">
        <f t="shared" si="31"/>
        <v>1231.1300000000001</v>
      </c>
      <c r="P76">
        <f>SUMIF(SmtRes!AQ29:'SmtRes'!AQ30,"=1",SmtRes!DF29:'SmtRes'!DF30)</f>
        <v>0</v>
      </c>
      <c r="Q76">
        <f>SUMIF(SmtRes!AQ29:'SmtRes'!AQ30,"=1",SmtRes!DG29:'SmtRes'!DG30)</f>
        <v>0</v>
      </c>
      <c r="R76">
        <f>SUMIF(SmtRes!AQ29:'SmtRes'!AQ30,"=1",SmtRes!DH29:'SmtRes'!DH30)</f>
        <v>0</v>
      </c>
      <c r="S76">
        <f>SUMIF(SmtRes!AQ29:'SmtRes'!AQ30,"=1",SmtRes!DI29:'SmtRes'!DI30)</f>
        <v>1231.1300000000001</v>
      </c>
      <c r="T76">
        <f t="shared" si="32"/>
        <v>0</v>
      </c>
      <c r="U76">
        <f>SUMIF(SmtRes!AQ29:'SmtRes'!AQ30,"=1",SmtRes!CV29:'SmtRes'!CV30)</f>
        <v>1.944</v>
      </c>
      <c r="V76">
        <f>SUMIF(SmtRes!AQ29:'SmtRes'!AQ30,"=1",SmtRes!CW29:'SmtRes'!CW30)</f>
        <v>0</v>
      </c>
      <c r="W76">
        <f t="shared" si="33"/>
        <v>0</v>
      </c>
      <c r="X76">
        <f t="shared" si="34"/>
        <v>911.04</v>
      </c>
      <c r="Y76">
        <f t="shared" si="35"/>
        <v>443.21</v>
      </c>
      <c r="AA76">
        <v>68155498</v>
      </c>
      <c r="AB76">
        <f t="shared" si="36"/>
        <v>1231.1252400000001</v>
      </c>
      <c r="AC76">
        <f t="shared" si="37"/>
        <v>0</v>
      </c>
      <c r="AD76">
        <f t="shared" si="38"/>
        <v>0</v>
      </c>
      <c r="AE76">
        <f t="shared" si="39"/>
        <v>0</v>
      </c>
      <c r="AF76">
        <f>ROUND((SUM(SmtRes!BT29:'SmtRes'!BT30)),6)</f>
        <v>1231.1252400000001</v>
      </c>
      <c r="AG76">
        <f t="shared" si="40"/>
        <v>0</v>
      </c>
      <c r="AH76">
        <f>(SUM(SmtRes!BU29:'SmtRes'!BU30))</f>
        <v>1.944</v>
      </c>
      <c r="AI76">
        <f>(0)</f>
        <v>0</v>
      </c>
      <c r="AJ76">
        <f t="shared" si="41"/>
        <v>0</v>
      </c>
      <c r="AK76">
        <v>1025.9376999999999</v>
      </c>
      <c r="AL76">
        <v>0</v>
      </c>
      <c r="AM76">
        <v>0</v>
      </c>
      <c r="AN76">
        <v>0</v>
      </c>
      <c r="AO76">
        <v>1025.9376999999999</v>
      </c>
      <c r="AP76">
        <v>0</v>
      </c>
      <c r="AQ76">
        <v>1.62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142</v>
      </c>
      <c r="BM76">
        <v>200001</v>
      </c>
      <c r="BN76">
        <v>0</v>
      </c>
      <c r="BO76" t="s">
        <v>3</v>
      </c>
      <c r="BP76">
        <v>0</v>
      </c>
      <c r="BQ76">
        <v>4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241</v>
      </c>
      <c r="CO76">
        <v>0</v>
      </c>
      <c r="CP76">
        <f t="shared" si="42"/>
        <v>1231.1300000000001</v>
      </c>
      <c r="CQ76">
        <f>SUMIF(SmtRes!AQ29:'SmtRes'!AQ30,"=1",SmtRes!AA29:'SmtRes'!AA30)</f>
        <v>0</v>
      </c>
      <c r="CR76">
        <f>SUMIF(SmtRes!AQ29:'SmtRes'!AQ30,"=1",SmtRes!AB29:'SmtRes'!AB30)</f>
        <v>0</v>
      </c>
      <c r="CS76">
        <f>SUMIF(SmtRes!AQ29:'SmtRes'!AQ30,"=1",SmtRes!AC29:'SmtRes'!AC30)</f>
        <v>0</v>
      </c>
      <c r="CT76">
        <f>SUMIF(SmtRes!AQ29:'SmtRes'!AQ30,"=1",SmtRes!AD29:'SmtRes'!AD30)</f>
        <v>1216.17</v>
      </c>
      <c r="CU76">
        <f t="shared" si="43"/>
        <v>0</v>
      </c>
      <c r="CV76">
        <f>SUMIF(SmtRes!AQ29:'SmtRes'!AQ30,"=1",SmtRes!BU29:'SmtRes'!BU30)</f>
        <v>1.944</v>
      </c>
      <c r="CW76">
        <f>SUMIF(SmtRes!AQ29:'SmtRes'!AQ30,"=1",SmtRes!BV29:'SmtRes'!BV30)</f>
        <v>0</v>
      </c>
      <c r="CX76">
        <f t="shared" si="44"/>
        <v>0</v>
      </c>
      <c r="CY76">
        <f t="shared" si="45"/>
        <v>911.03620000000012</v>
      </c>
      <c r="CZ76">
        <f t="shared" si="46"/>
        <v>443.2068000000001</v>
      </c>
      <c r="DB76">
        <v>13</v>
      </c>
      <c r="DC76" t="s">
        <v>3</v>
      </c>
      <c r="DD76" t="s">
        <v>3</v>
      </c>
      <c r="DE76" t="s">
        <v>30</v>
      </c>
      <c r="DF76" t="s">
        <v>30</v>
      </c>
      <c r="DG76" t="s">
        <v>30</v>
      </c>
      <c r="DH76" t="s">
        <v>3</v>
      </c>
      <c r="DI76" t="s">
        <v>30</v>
      </c>
      <c r="DJ76" t="s">
        <v>30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132</v>
      </c>
      <c r="DW76" t="s">
        <v>132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63386695</v>
      </c>
      <c r="EF76">
        <v>4</v>
      </c>
      <c r="EG76" t="s">
        <v>31</v>
      </c>
      <c r="EH76">
        <v>83</v>
      </c>
      <c r="EI76" t="s">
        <v>31</v>
      </c>
      <c r="EJ76">
        <v>4</v>
      </c>
      <c r="EK76">
        <v>200001</v>
      </c>
      <c r="EL76" t="s">
        <v>32</v>
      </c>
      <c r="EM76" t="s">
        <v>33</v>
      </c>
      <c r="EO76" t="s">
        <v>34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1.62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1906020619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47"/>
        <v>0</v>
      </c>
      <c r="GM76">
        <f t="shared" si="48"/>
        <v>2585.38</v>
      </c>
      <c r="GN76">
        <f t="shared" si="49"/>
        <v>0</v>
      </c>
      <c r="GO76">
        <f t="shared" si="50"/>
        <v>0</v>
      </c>
      <c r="GP76">
        <f t="shared" si="51"/>
        <v>2585.38</v>
      </c>
      <c r="GR76">
        <v>0</v>
      </c>
      <c r="GS76">
        <v>3</v>
      </c>
      <c r="GT76">
        <v>0</v>
      </c>
      <c r="GU76" t="s">
        <v>3</v>
      </c>
      <c r="GV76">
        <f t="shared" si="52"/>
        <v>0</v>
      </c>
      <c r="GW76">
        <v>1</v>
      </c>
      <c r="GX76">
        <f t="shared" si="53"/>
        <v>0</v>
      </c>
      <c r="HA76">
        <v>0</v>
      </c>
      <c r="HB76">
        <v>0</v>
      </c>
      <c r="HC76">
        <f t="shared" si="54"/>
        <v>0</v>
      </c>
      <c r="HE76" t="s">
        <v>3</v>
      </c>
      <c r="HF76" t="s">
        <v>3</v>
      </c>
      <c r="HM76" t="s">
        <v>3</v>
      </c>
      <c r="HN76" t="s">
        <v>35</v>
      </c>
      <c r="HO76" t="s">
        <v>36</v>
      </c>
      <c r="HP76" t="s">
        <v>31</v>
      </c>
      <c r="HQ76" t="s">
        <v>31</v>
      </c>
      <c r="HS76">
        <v>0</v>
      </c>
      <c r="IK76">
        <v>0</v>
      </c>
    </row>
    <row r="77" spans="1:245">
      <c r="A77">
        <v>17</v>
      </c>
      <c r="B77">
        <v>1</v>
      </c>
      <c r="C77">
        <f>ROW(SmtRes!A32)</f>
        <v>32</v>
      </c>
      <c r="D77">
        <f>ROW(EtalonRes!A32)</f>
        <v>32</v>
      </c>
      <c r="E77" t="s">
        <v>143</v>
      </c>
      <c r="F77" t="s">
        <v>51</v>
      </c>
      <c r="G77" t="s">
        <v>52</v>
      </c>
      <c r="H77" t="s">
        <v>45</v>
      </c>
      <c r="I77">
        <v>3</v>
      </c>
      <c r="J77">
        <v>0</v>
      </c>
      <c r="K77">
        <v>3</v>
      </c>
      <c r="O77">
        <f t="shared" si="31"/>
        <v>3896.6</v>
      </c>
      <c r="P77">
        <f>SUMIF(SmtRes!AQ31:'SmtRes'!AQ32,"=1",SmtRes!DF31:'SmtRes'!DF32)</f>
        <v>0</v>
      </c>
      <c r="Q77">
        <f>SUMIF(SmtRes!AQ31:'SmtRes'!AQ32,"=1",SmtRes!DG31:'SmtRes'!DG32)</f>
        <v>0</v>
      </c>
      <c r="R77">
        <f>SUMIF(SmtRes!AQ31:'SmtRes'!AQ32,"=1",SmtRes!DH31:'SmtRes'!DH32)</f>
        <v>0</v>
      </c>
      <c r="S77">
        <f>SUMIF(SmtRes!AQ31:'SmtRes'!AQ32,"=1",SmtRes!DI31:'SmtRes'!DI32)</f>
        <v>3896.6000000000004</v>
      </c>
      <c r="T77">
        <f t="shared" si="32"/>
        <v>0</v>
      </c>
      <c r="U77">
        <f>SUMIF(SmtRes!AQ31:'SmtRes'!AQ32,"=1",SmtRes!CV31:'SmtRes'!CV32)</f>
        <v>5.8319999999999999</v>
      </c>
      <c r="V77">
        <f>SUMIF(SmtRes!AQ31:'SmtRes'!AQ32,"=1",SmtRes!CW31:'SmtRes'!CW32)</f>
        <v>0</v>
      </c>
      <c r="W77">
        <f t="shared" si="33"/>
        <v>0</v>
      </c>
      <c r="X77">
        <f t="shared" si="34"/>
        <v>2883.48</v>
      </c>
      <c r="Y77">
        <f t="shared" si="35"/>
        <v>1402.78</v>
      </c>
      <c r="AA77">
        <v>68155498</v>
      </c>
      <c r="AB77">
        <f t="shared" si="36"/>
        <v>1298.8641600000001</v>
      </c>
      <c r="AC77">
        <f t="shared" si="37"/>
        <v>0</v>
      </c>
      <c r="AD77">
        <f t="shared" si="38"/>
        <v>0</v>
      </c>
      <c r="AE77">
        <f t="shared" si="39"/>
        <v>0</v>
      </c>
      <c r="AF77">
        <f>ROUND((SUM(SmtRes!BT31:'SmtRes'!BT32)),6)</f>
        <v>1298.8641600000001</v>
      </c>
      <c r="AG77">
        <f t="shared" si="40"/>
        <v>0</v>
      </c>
      <c r="AH77">
        <f>(SUM(SmtRes!BU31:'SmtRes'!BU32))</f>
        <v>1.944</v>
      </c>
      <c r="AI77">
        <f>(0)</f>
        <v>0</v>
      </c>
      <c r="AJ77">
        <f t="shared" si="41"/>
        <v>0</v>
      </c>
      <c r="AK77">
        <v>1082.3868000000002</v>
      </c>
      <c r="AL77">
        <v>0</v>
      </c>
      <c r="AM77">
        <v>0</v>
      </c>
      <c r="AN77">
        <v>0</v>
      </c>
      <c r="AO77">
        <v>1082.3868000000002</v>
      </c>
      <c r="AP77">
        <v>0</v>
      </c>
      <c r="AQ77">
        <v>1.62</v>
      </c>
      <c r="AR77">
        <v>0</v>
      </c>
      <c r="AS77">
        <v>0</v>
      </c>
      <c r="AT77">
        <v>74</v>
      </c>
      <c r="AU77">
        <v>36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53</v>
      </c>
      <c r="BM77">
        <v>200001</v>
      </c>
      <c r="BN77">
        <v>0</v>
      </c>
      <c r="BO77" t="s">
        <v>3</v>
      </c>
      <c r="BP77">
        <v>0</v>
      </c>
      <c r="BQ77">
        <v>4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74</v>
      </c>
      <c r="CA77">
        <v>36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241</v>
      </c>
      <c r="CO77">
        <v>0</v>
      </c>
      <c r="CP77">
        <f t="shared" si="42"/>
        <v>3896.6000000000004</v>
      </c>
      <c r="CQ77">
        <f>SUMIF(SmtRes!AQ31:'SmtRes'!AQ32,"=1",SmtRes!AA31:'SmtRes'!AA32)</f>
        <v>0</v>
      </c>
      <c r="CR77">
        <f>SUMIF(SmtRes!AQ31:'SmtRes'!AQ32,"=1",SmtRes!AB31:'SmtRes'!AB32)</f>
        <v>0</v>
      </c>
      <c r="CS77">
        <f>SUMIF(SmtRes!AQ31:'SmtRes'!AQ32,"=1",SmtRes!AC31:'SmtRes'!AC32)</f>
        <v>0</v>
      </c>
      <c r="CT77">
        <f>SUMIF(SmtRes!AQ31:'SmtRes'!AQ32,"=1",SmtRes!AD31:'SmtRes'!AD32)</f>
        <v>1336.28</v>
      </c>
      <c r="CU77">
        <f t="shared" si="43"/>
        <v>0</v>
      </c>
      <c r="CV77">
        <f>SUMIF(SmtRes!AQ31:'SmtRes'!AQ32,"=1",SmtRes!BU31:'SmtRes'!BU32)</f>
        <v>1.944</v>
      </c>
      <c r="CW77">
        <f>SUMIF(SmtRes!AQ31:'SmtRes'!AQ32,"=1",SmtRes!BV31:'SmtRes'!BV32)</f>
        <v>0</v>
      </c>
      <c r="CX77">
        <f t="shared" si="44"/>
        <v>0</v>
      </c>
      <c r="CY77">
        <f t="shared" si="45"/>
        <v>2883.4840000000004</v>
      </c>
      <c r="CZ77">
        <f t="shared" si="46"/>
        <v>1402.7760000000001</v>
      </c>
      <c r="DB77">
        <v>14</v>
      </c>
      <c r="DC77" t="s">
        <v>3</v>
      </c>
      <c r="DD77" t="s">
        <v>3</v>
      </c>
      <c r="DE77" t="s">
        <v>30</v>
      </c>
      <c r="DF77" t="s">
        <v>30</v>
      </c>
      <c r="DG77" t="s">
        <v>30</v>
      </c>
      <c r="DH77" t="s">
        <v>3</v>
      </c>
      <c r="DI77" t="s">
        <v>30</v>
      </c>
      <c r="DJ77" t="s">
        <v>30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45</v>
      </c>
      <c r="DW77" t="s">
        <v>45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63386695</v>
      </c>
      <c r="EF77">
        <v>4</v>
      </c>
      <c r="EG77" t="s">
        <v>31</v>
      </c>
      <c r="EH77">
        <v>83</v>
      </c>
      <c r="EI77" t="s">
        <v>31</v>
      </c>
      <c r="EJ77">
        <v>4</v>
      </c>
      <c r="EK77">
        <v>200001</v>
      </c>
      <c r="EL77" t="s">
        <v>32</v>
      </c>
      <c r="EM77" t="s">
        <v>33</v>
      </c>
      <c r="EO77" t="s">
        <v>34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1.62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74</v>
      </c>
      <c r="FY77">
        <v>36</v>
      </c>
      <c r="GA77" t="s">
        <v>3</v>
      </c>
      <c r="GD77">
        <v>1</v>
      </c>
      <c r="GF77">
        <v>-1662787883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47"/>
        <v>0</v>
      </c>
      <c r="GM77">
        <f t="shared" si="48"/>
        <v>8182.86</v>
      </c>
      <c r="GN77">
        <f t="shared" si="49"/>
        <v>0</v>
      </c>
      <c r="GO77">
        <f t="shared" si="50"/>
        <v>0</v>
      </c>
      <c r="GP77">
        <f t="shared" si="51"/>
        <v>8182.86</v>
      </c>
      <c r="GR77">
        <v>0</v>
      </c>
      <c r="GS77">
        <v>3</v>
      </c>
      <c r="GT77">
        <v>0</v>
      </c>
      <c r="GU77" t="s">
        <v>3</v>
      </c>
      <c r="GV77">
        <f t="shared" si="52"/>
        <v>0</v>
      </c>
      <c r="GW77">
        <v>1</v>
      </c>
      <c r="GX77">
        <f t="shared" si="53"/>
        <v>0</v>
      </c>
      <c r="HA77">
        <v>0</v>
      </c>
      <c r="HB77">
        <v>0</v>
      </c>
      <c r="HC77">
        <f t="shared" si="54"/>
        <v>0</v>
      </c>
      <c r="HE77" t="s">
        <v>3</v>
      </c>
      <c r="HF77" t="s">
        <v>3</v>
      </c>
      <c r="HM77" t="s">
        <v>3</v>
      </c>
      <c r="HN77" t="s">
        <v>35</v>
      </c>
      <c r="HO77" t="s">
        <v>36</v>
      </c>
      <c r="HP77" t="s">
        <v>31</v>
      </c>
      <c r="HQ77" t="s">
        <v>31</v>
      </c>
      <c r="HS77">
        <v>0</v>
      </c>
      <c r="IK77">
        <v>0</v>
      </c>
    </row>
    <row r="79" spans="1:245">
      <c r="A79" s="2">
        <v>51</v>
      </c>
      <c r="B79" s="2">
        <f>B64</f>
        <v>1</v>
      </c>
      <c r="C79" s="2">
        <f>A64</f>
        <v>4</v>
      </c>
      <c r="D79" s="2">
        <f>ROW(A64)</f>
        <v>64</v>
      </c>
      <c r="E79" s="2"/>
      <c r="F79" s="2" t="str">
        <f>IF(F64&lt;&gt;"",F64,"")</f>
        <v>Новый раздел</v>
      </c>
      <c r="G79" s="2" t="str">
        <f>IF(G64&lt;&gt;"",G64,"")</f>
        <v>Пусконаладочные работы Реклоузера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55">ROUND(AB79,2)</f>
        <v>110455.2</v>
      </c>
      <c r="P79" s="2">
        <f t="shared" si="55"/>
        <v>0</v>
      </c>
      <c r="Q79" s="2">
        <f t="shared" si="55"/>
        <v>0</v>
      </c>
      <c r="R79" s="2">
        <f t="shared" si="55"/>
        <v>0</v>
      </c>
      <c r="S79" s="2">
        <f t="shared" si="55"/>
        <v>110455.2</v>
      </c>
      <c r="T79" s="2">
        <f t="shared" si="55"/>
        <v>0</v>
      </c>
      <c r="U79" s="2">
        <f>AH79</f>
        <v>172.04399999999998</v>
      </c>
      <c r="V79" s="2">
        <f>AI79</f>
        <v>0</v>
      </c>
      <c r="W79" s="2">
        <f>ROUND(AJ79,2)</f>
        <v>0</v>
      </c>
      <c r="X79" s="2">
        <f>ROUND(AK79,2)</f>
        <v>81736.850000000006</v>
      </c>
      <c r="Y79" s="2">
        <f>ROUND(AL79,2)</f>
        <v>39763.89</v>
      </c>
      <c r="Z79" s="2"/>
      <c r="AA79" s="2"/>
      <c r="AB79" s="2">
        <f>ROUND(SUMIF(AA68:AA77,"=68155498",O68:O77),2)</f>
        <v>110455.2</v>
      </c>
      <c r="AC79" s="2">
        <f>ROUND(SUMIF(AA68:AA77,"=68155498",P68:P77),2)</f>
        <v>0</v>
      </c>
      <c r="AD79" s="2">
        <f>ROUND(SUMIF(AA68:AA77,"=68155498",Q68:Q77),2)</f>
        <v>0</v>
      </c>
      <c r="AE79" s="2">
        <f>ROUND(SUMIF(AA68:AA77,"=68155498",R68:R77),2)</f>
        <v>0</v>
      </c>
      <c r="AF79" s="2">
        <f>ROUND(SUMIF(AA68:AA77,"=68155498",S68:S77),2)</f>
        <v>110455.2</v>
      </c>
      <c r="AG79" s="2">
        <f>ROUND(SUMIF(AA68:AA77,"=68155498",T68:T77),2)</f>
        <v>0</v>
      </c>
      <c r="AH79" s="2">
        <f>SUMIF(AA68:AA77,"=68155498",U68:U77)</f>
        <v>172.04399999999998</v>
      </c>
      <c r="AI79" s="2">
        <f>SUMIF(AA68:AA77,"=68155498",V68:V77)</f>
        <v>0</v>
      </c>
      <c r="AJ79" s="2">
        <f>ROUND(SUMIF(AA68:AA77,"=68155498",W68:W77),2)</f>
        <v>0</v>
      </c>
      <c r="AK79" s="2">
        <f>ROUND(SUMIF(AA68:AA77,"=68155498",X68:X77),2)</f>
        <v>81736.850000000006</v>
      </c>
      <c r="AL79" s="2">
        <f>ROUND(SUMIF(AA68:AA77,"=68155498",Y68:Y77),2)</f>
        <v>39763.89</v>
      </c>
      <c r="AM79" s="2"/>
      <c r="AN79" s="2"/>
      <c r="AO79" s="2">
        <f t="shared" ref="AO79:BD79" si="56">ROUND(BX79,2)</f>
        <v>0</v>
      </c>
      <c r="AP79" s="2">
        <f t="shared" si="56"/>
        <v>0</v>
      </c>
      <c r="AQ79" s="2">
        <f t="shared" si="56"/>
        <v>0</v>
      </c>
      <c r="AR79" s="2">
        <f t="shared" si="56"/>
        <v>231955.94</v>
      </c>
      <c r="AS79" s="2">
        <f t="shared" si="56"/>
        <v>0</v>
      </c>
      <c r="AT79" s="2">
        <f t="shared" si="56"/>
        <v>0</v>
      </c>
      <c r="AU79" s="2">
        <f t="shared" si="56"/>
        <v>231955.94</v>
      </c>
      <c r="AV79" s="2">
        <f t="shared" si="56"/>
        <v>0</v>
      </c>
      <c r="AW79" s="2">
        <f t="shared" si="56"/>
        <v>0</v>
      </c>
      <c r="AX79" s="2">
        <f t="shared" si="56"/>
        <v>0</v>
      </c>
      <c r="AY79" s="2">
        <f t="shared" si="56"/>
        <v>0</v>
      </c>
      <c r="AZ79" s="2">
        <f t="shared" si="56"/>
        <v>0</v>
      </c>
      <c r="BA79" s="2">
        <f t="shared" si="56"/>
        <v>0</v>
      </c>
      <c r="BB79" s="2">
        <f t="shared" si="56"/>
        <v>0</v>
      </c>
      <c r="BC79" s="2">
        <f t="shared" si="56"/>
        <v>0</v>
      </c>
      <c r="BD79" s="2">
        <f t="shared" si="56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ROUND(SUMIF(AA68:AA77,"=68155498",FQ68:FQ77),2)</f>
        <v>0</v>
      </c>
      <c r="BY79" s="2">
        <f>ROUND(SUMIF(AA68:AA77,"=68155498",FR68:FR77),2)</f>
        <v>0</v>
      </c>
      <c r="BZ79" s="2">
        <f>ROUND(SUMIF(AA68:AA77,"=68155498",GL68:GL77),2)</f>
        <v>0</v>
      </c>
      <c r="CA79" s="2">
        <f>ROUND(SUMIF(AA68:AA77,"=68155498",GM68:GM77),2)</f>
        <v>231955.94</v>
      </c>
      <c r="CB79" s="2">
        <f>ROUND(SUMIF(AA68:AA77,"=68155498",GN68:GN77),2)</f>
        <v>0</v>
      </c>
      <c r="CC79" s="2">
        <f>ROUND(SUMIF(AA68:AA77,"=68155498",GO68:GO77),2)</f>
        <v>0</v>
      </c>
      <c r="CD79" s="2">
        <f>ROUND(SUMIF(AA68:AA77,"=68155498",GP68:GP77),2)</f>
        <v>231955.94</v>
      </c>
      <c r="CE79" s="2">
        <f>AC79-BX79</f>
        <v>0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0</v>
      </c>
      <c r="CJ79" s="2">
        <f>ROUND(SUMIF(AA68:AA77,"=68155498",GX68:GX77),2)</f>
        <v>0</v>
      </c>
      <c r="CK79" s="2">
        <f>ROUND(SUMIF(AA68:AA77,"=68155498",GY68:GY77),2)</f>
        <v>0</v>
      </c>
      <c r="CL79" s="2">
        <f>ROUND(SUMIF(AA68:AA77,"=68155498",GZ68:GZ77),2)</f>
        <v>0</v>
      </c>
      <c r="CM79" s="2">
        <f>ROUND(SUMIF(AA68:AA77,"=68155498",HD68:HD77),2)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110455.2</v>
      </c>
      <c r="G81" s="4" t="s">
        <v>54</v>
      </c>
      <c r="H81" s="4" t="s">
        <v>55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110455.20000000001</v>
      </c>
      <c r="X81" s="4">
        <v>1</v>
      </c>
      <c r="Y81" s="4">
        <v>110455.20000000001</v>
      </c>
      <c r="Z81" s="4"/>
      <c r="AA81" s="4"/>
      <c r="AB81" s="4"/>
    </row>
    <row r="82" spans="1:28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0</v>
      </c>
      <c r="G82" s="4" t="s">
        <v>56</v>
      </c>
      <c r="H82" s="4" t="s">
        <v>57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58</v>
      </c>
      <c r="H83" s="4" t="s">
        <v>59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0</v>
      </c>
      <c r="G84" s="4" t="s">
        <v>60</v>
      </c>
      <c r="H84" s="4" t="s">
        <v>61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62</v>
      </c>
      <c r="H85" s="4" t="s">
        <v>63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64</v>
      </c>
      <c r="H86" s="4" t="s">
        <v>65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66</v>
      </c>
      <c r="H87" s="4" t="s">
        <v>67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68</v>
      </c>
      <c r="H88" s="4" t="s">
        <v>69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70</v>
      </c>
      <c r="H89" s="4" t="s">
        <v>71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72</v>
      </c>
      <c r="H90" s="4" t="s">
        <v>73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0</v>
      </c>
      <c r="G91" s="4" t="s">
        <v>74</v>
      </c>
      <c r="H91" s="4" t="s">
        <v>75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76</v>
      </c>
      <c r="H92" s="4" t="s">
        <v>77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</v>
      </c>
      <c r="G93" s="4" t="s">
        <v>78</v>
      </c>
      <c r="H93" s="4" t="s">
        <v>79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110455.2</v>
      </c>
      <c r="G94" s="4" t="s">
        <v>80</v>
      </c>
      <c r="H94" s="4" t="s">
        <v>81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110455.20000000001</v>
      </c>
      <c r="X94" s="4">
        <v>1</v>
      </c>
      <c r="Y94" s="4">
        <v>110455.20000000001</v>
      </c>
      <c r="Z94" s="4"/>
      <c r="AA94" s="4"/>
      <c r="AB94" s="4"/>
    </row>
    <row r="95" spans="1:28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82</v>
      </c>
      <c r="H95" s="4" t="s">
        <v>83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0</v>
      </c>
      <c r="G96" s="4" t="s">
        <v>84</v>
      </c>
      <c r="H96" s="4" t="s">
        <v>85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86</v>
      </c>
      <c r="H97" s="4" t="s">
        <v>87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231955.94</v>
      </c>
      <c r="G98" s="4" t="s">
        <v>88</v>
      </c>
      <c r="H98" s="4" t="s">
        <v>89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231955.94</v>
      </c>
      <c r="X98" s="4">
        <v>1</v>
      </c>
      <c r="Y98" s="4">
        <v>231955.94</v>
      </c>
      <c r="Z98" s="4"/>
      <c r="AA98" s="4"/>
      <c r="AB98" s="4"/>
    </row>
    <row r="99" spans="1:206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90</v>
      </c>
      <c r="H99" s="4" t="s">
        <v>91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92</v>
      </c>
      <c r="H100" s="4" t="s">
        <v>93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172.04400000000001</v>
      </c>
      <c r="G101" s="4" t="s">
        <v>94</v>
      </c>
      <c r="H101" s="4" t="s">
        <v>95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172.04400000000001</v>
      </c>
      <c r="X101" s="4">
        <v>1</v>
      </c>
      <c r="Y101" s="4">
        <v>172.04400000000001</v>
      </c>
      <c r="Z101" s="4"/>
      <c r="AA101" s="4"/>
      <c r="AB101" s="4"/>
    </row>
    <row r="102" spans="1:206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0</v>
      </c>
      <c r="G102" s="4" t="s">
        <v>96</v>
      </c>
      <c r="H102" s="4" t="s">
        <v>97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98</v>
      </c>
      <c r="H103" s="4" t="s">
        <v>99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100</v>
      </c>
      <c r="H104" s="4" t="s">
        <v>101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81736.850000000006</v>
      </c>
      <c r="G105" s="4" t="s">
        <v>102</v>
      </c>
      <c r="H105" s="4" t="s">
        <v>103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81736.850000000006</v>
      </c>
      <c r="X105" s="4">
        <v>1</v>
      </c>
      <c r="Y105" s="4">
        <v>81736.850000000006</v>
      </c>
      <c r="Z105" s="4"/>
      <c r="AA105" s="4"/>
      <c r="AB105" s="4"/>
    </row>
    <row r="106" spans="1:206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39763.89</v>
      </c>
      <c r="G106" s="4" t="s">
        <v>104</v>
      </c>
      <c r="H106" s="4" t="s">
        <v>105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39763.89</v>
      </c>
      <c r="X106" s="4">
        <v>1</v>
      </c>
      <c r="Y106" s="4">
        <v>39763.89</v>
      </c>
      <c r="Z106" s="4"/>
      <c r="AA106" s="4"/>
      <c r="AB106" s="4"/>
    </row>
    <row r="107" spans="1:206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231955.94</v>
      </c>
      <c r="G107" s="4" t="s">
        <v>106</v>
      </c>
      <c r="H107" s="4" t="s">
        <v>107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231955.94</v>
      </c>
      <c r="X107" s="4">
        <v>1</v>
      </c>
      <c r="Y107" s="4">
        <v>231955.94</v>
      </c>
      <c r="Z107" s="4"/>
      <c r="AA107" s="4"/>
      <c r="AB107" s="4"/>
    </row>
    <row r="109" spans="1:206">
      <c r="A109" s="2">
        <v>51</v>
      </c>
      <c r="B109" s="2">
        <f>B20</f>
        <v>1</v>
      </c>
      <c r="C109" s="2">
        <f>A20</f>
        <v>3</v>
      </c>
      <c r="D109" s="2">
        <f>ROW(A20)</f>
        <v>20</v>
      </c>
      <c r="E109" s="2"/>
      <c r="F109" s="2" t="str">
        <f>IF(F20&lt;&gt;"",F20,"")</f>
        <v>09-01-01</v>
      </c>
      <c r="G109" s="2" t="str">
        <f>IF(G20&lt;&gt;"",G20,"")</f>
        <v/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57">ROUND(O34+O79+AB109,2)</f>
        <v>130795.08</v>
      </c>
      <c r="P109" s="2">
        <f t="shared" si="57"/>
        <v>0</v>
      </c>
      <c r="Q109" s="2">
        <f t="shared" si="57"/>
        <v>0</v>
      </c>
      <c r="R109" s="2">
        <f t="shared" si="57"/>
        <v>0</v>
      </c>
      <c r="S109" s="2">
        <f t="shared" si="57"/>
        <v>130795.08</v>
      </c>
      <c r="T109" s="2">
        <f t="shared" si="57"/>
        <v>0</v>
      </c>
      <c r="U109" s="2">
        <f>U34+U79+AH109</f>
        <v>203.36015999999998</v>
      </c>
      <c r="V109" s="2">
        <f>V34+V79+AI109</f>
        <v>0</v>
      </c>
      <c r="W109" s="2">
        <f>ROUND(W34+W79+AJ109,2)</f>
        <v>0</v>
      </c>
      <c r="X109" s="2">
        <f>ROUND(X34+X79+AK109,2)</f>
        <v>96788.36</v>
      </c>
      <c r="Y109" s="2">
        <f>ROUND(Y34+Y79+AL109,2)</f>
        <v>47086.26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>
        <f t="shared" ref="AO109:BD109" si="58">ROUND(AO34+AO79+BX109,2)</f>
        <v>0</v>
      </c>
      <c r="AP109" s="2">
        <f t="shared" si="58"/>
        <v>0</v>
      </c>
      <c r="AQ109" s="2">
        <f t="shared" si="58"/>
        <v>0</v>
      </c>
      <c r="AR109" s="2">
        <f t="shared" si="58"/>
        <v>274669.7</v>
      </c>
      <c r="AS109" s="2">
        <f t="shared" si="58"/>
        <v>0</v>
      </c>
      <c r="AT109" s="2">
        <f t="shared" si="58"/>
        <v>0</v>
      </c>
      <c r="AU109" s="2">
        <f t="shared" si="58"/>
        <v>274669.7</v>
      </c>
      <c r="AV109" s="2">
        <f t="shared" si="58"/>
        <v>0</v>
      </c>
      <c r="AW109" s="2">
        <f t="shared" si="58"/>
        <v>0</v>
      </c>
      <c r="AX109" s="2">
        <f t="shared" si="58"/>
        <v>0</v>
      </c>
      <c r="AY109" s="2">
        <f t="shared" si="58"/>
        <v>0</v>
      </c>
      <c r="AZ109" s="2">
        <f t="shared" si="58"/>
        <v>0</v>
      </c>
      <c r="BA109" s="2">
        <f t="shared" si="58"/>
        <v>0</v>
      </c>
      <c r="BB109" s="2">
        <f t="shared" si="58"/>
        <v>0</v>
      </c>
      <c r="BC109" s="2">
        <f t="shared" si="58"/>
        <v>0</v>
      </c>
      <c r="BD109" s="2">
        <f t="shared" si="58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06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130795.08</v>
      </c>
      <c r="G111" s="4" t="s">
        <v>54</v>
      </c>
      <c r="H111" s="4" t="s">
        <v>55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134691.66</v>
      </c>
      <c r="X111" s="4">
        <v>1</v>
      </c>
      <c r="Y111" s="4">
        <v>134691.66</v>
      </c>
      <c r="Z111" s="4"/>
      <c r="AA111" s="4"/>
      <c r="AB111" s="4"/>
    </row>
    <row r="112" spans="1:206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0</v>
      </c>
      <c r="G112" s="4" t="s">
        <v>56</v>
      </c>
      <c r="H112" s="4" t="s">
        <v>57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58</v>
      </c>
      <c r="H113" s="4" t="s">
        <v>59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0</v>
      </c>
      <c r="G114" s="4" t="s">
        <v>60</v>
      </c>
      <c r="H114" s="4" t="s">
        <v>61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0</v>
      </c>
      <c r="G115" s="4" t="s">
        <v>62</v>
      </c>
      <c r="H115" s="4" t="s">
        <v>63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64</v>
      </c>
      <c r="H116" s="4" t="s">
        <v>65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0</v>
      </c>
      <c r="G117" s="4" t="s">
        <v>66</v>
      </c>
      <c r="H117" s="4" t="s">
        <v>67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68</v>
      </c>
      <c r="H118" s="4" t="s">
        <v>69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70</v>
      </c>
      <c r="H119" s="4" t="s">
        <v>71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72</v>
      </c>
      <c r="H120" s="4" t="s">
        <v>73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0</v>
      </c>
      <c r="G121" s="4" t="s">
        <v>74</v>
      </c>
      <c r="H121" s="4" t="s">
        <v>75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76</v>
      </c>
      <c r="H122" s="4" t="s">
        <v>77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0</v>
      </c>
      <c r="G123" s="4" t="s">
        <v>78</v>
      </c>
      <c r="H123" s="4" t="s">
        <v>79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130795.08</v>
      </c>
      <c r="G124" s="4" t="s">
        <v>80</v>
      </c>
      <c r="H124" s="4" t="s">
        <v>81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134691.66</v>
      </c>
      <c r="X124" s="4">
        <v>1</v>
      </c>
      <c r="Y124" s="4">
        <v>134691.66</v>
      </c>
      <c r="Z124" s="4"/>
      <c r="AA124" s="4"/>
      <c r="AB124" s="4"/>
    </row>
    <row r="125" spans="1:28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82</v>
      </c>
      <c r="H125" s="4" t="s">
        <v>83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0</v>
      </c>
      <c r="G126" s="4" t="s">
        <v>84</v>
      </c>
      <c r="H126" s="4" t="s">
        <v>85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86</v>
      </c>
      <c r="H127" s="4" t="s">
        <v>87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274669.7</v>
      </c>
      <c r="G128" s="4" t="s">
        <v>88</v>
      </c>
      <c r="H128" s="4" t="s">
        <v>89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282852.51</v>
      </c>
      <c r="X128" s="4">
        <v>1</v>
      </c>
      <c r="Y128" s="4">
        <v>282852.51</v>
      </c>
      <c r="Z128" s="4"/>
      <c r="AA128" s="4"/>
      <c r="AB128" s="4"/>
    </row>
    <row r="129" spans="1:206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90</v>
      </c>
      <c r="H129" s="4" t="s">
        <v>91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92</v>
      </c>
      <c r="H130" s="4" t="s">
        <v>93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ROUND(Source!U109,O131)</f>
        <v>203.36016000000001</v>
      </c>
      <c r="G131" s="4" t="s">
        <v>94</v>
      </c>
      <c r="H131" s="4" t="s">
        <v>95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209.19216</v>
      </c>
      <c r="X131" s="4">
        <v>1</v>
      </c>
      <c r="Y131" s="4">
        <v>209.19216</v>
      </c>
      <c r="Z131" s="4"/>
      <c r="AA131" s="4"/>
      <c r="AB131" s="4"/>
    </row>
    <row r="132" spans="1:206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ROUND(Source!V109,O132)</f>
        <v>0</v>
      </c>
      <c r="G132" s="4" t="s">
        <v>96</v>
      </c>
      <c r="H132" s="4" t="s">
        <v>97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98</v>
      </c>
      <c r="H133" s="4" t="s">
        <v>99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100</v>
      </c>
      <c r="H134" s="4" t="s">
        <v>101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96788.36</v>
      </c>
      <c r="G135" s="4" t="s">
        <v>102</v>
      </c>
      <c r="H135" s="4" t="s">
        <v>103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99671.83</v>
      </c>
      <c r="X135" s="4">
        <v>1</v>
      </c>
      <c r="Y135" s="4">
        <v>99671.83</v>
      </c>
      <c r="Z135" s="4"/>
      <c r="AA135" s="4"/>
      <c r="AB135" s="4"/>
    </row>
    <row r="136" spans="1:206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47086.26</v>
      </c>
      <c r="G136" s="4" t="s">
        <v>104</v>
      </c>
      <c r="H136" s="4" t="s">
        <v>105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48489.02</v>
      </c>
      <c r="X136" s="4">
        <v>1</v>
      </c>
      <c r="Y136" s="4">
        <v>48489.02</v>
      </c>
      <c r="Z136" s="4"/>
      <c r="AA136" s="4"/>
      <c r="AB136" s="4"/>
    </row>
    <row r="137" spans="1:206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274669.7</v>
      </c>
      <c r="G137" s="4" t="s">
        <v>106</v>
      </c>
      <c r="H137" s="4" t="s">
        <v>107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282852.51</v>
      </c>
      <c r="X137" s="4">
        <v>1</v>
      </c>
      <c r="Y137" s="4">
        <v>282852.51</v>
      </c>
      <c r="Z137" s="4"/>
      <c r="AA137" s="4"/>
      <c r="AB137" s="4"/>
    </row>
    <row r="139" spans="1:206">
      <c r="A139" s="2">
        <v>51</v>
      </c>
      <c r="B139" s="2">
        <f>B12</f>
        <v>198</v>
      </c>
      <c r="C139" s="2">
        <f>A12</f>
        <v>1</v>
      </c>
      <c r="D139" s="2">
        <f>ROW(A12)</f>
        <v>12</v>
      </c>
      <c r="E139" s="2"/>
      <c r="F139" s="2" t="str">
        <f>IF(F12&lt;&gt;"",F12,"")</f>
        <v>09-01-01</v>
      </c>
      <c r="G139" s="2" t="str">
        <f>IF(G12&lt;&gt;"",G12,"")</f>
        <v>Пусконаладочные работы ВЛ-6 кВ, Реклоузера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59">ROUND(O109,2)</f>
        <v>130795.08</v>
      </c>
      <c r="P139" s="2">
        <f t="shared" si="59"/>
        <v>0</v>
      </c>
      <c r="Q139" s="2">
        <f t="shared" si="59"/>
        <v>0</v>
      </c>
      <c r="R139" s="2">
        <f t="shared" si="59"/>
        <v>0</v>
      </c>
      <c r="S139" s="2">
        <f t="shared" si="59"/>
        <v>130795.08</v>
      </c>
      <c r="T139" s="2">
        <f t="shared" si="59"/>
        <v>0</v>
      </c>
      <c r="U139" s="2">
        <f>U109</f>
        <v>203.36015999999998</v>
      </c>
      <c r="V139" s="2">
        <f>V109</f>
        <v>0</v>
      </c>
      <c r="W139" s="2">
        <f>ROUND(W109,2)</f>
        <v>0</v>
      </c>
      <c r="X139" s="2">
        <f>ROUND(X109,2)</f>
        <v>96788.36</v>
      </c>
      <c r="Y139" s="2">
        <f>ROUND(Y109,2)</f>
        <v>47086.26</v>
      </c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>
        <f t="shared" ref="AO139:BD139" si="60">ROUND(AO109,2)</f>
        <v>0</v>
      </c>
      <c r="AP139" s="2">
        <f t="shared" si="60"/>
        <v>0</v>
      </c>
      <c r="AQ139" s="2">
        <f t="shared" si="60"/>
        <v>0</v>
      </c>
      <c r="AR139" s="2">
        <f t="shared" si="60"/>
        <v>274669.7</v>
      </c>
      <c r="AS139" s="2">
        <f t="shared" si="60"/>
        <v>0</v>
      </c>
      <c r="AT139" s="2">
        <f t="shared" si="60"/>
        <v>0</v>
      </c>
      <c r="AU139" s="2">
        <f t="shared" si="60"/>
        <v>274669.7</v>
      </c>
      <c r="AV139" s="2">
        <f t="shared" si="60"/>
        <v>0</v>
      </c>
      <c r="AW139" s="2">
        <f t="shared" si="60"/>
        <v>0</v>
      </c>
      <c r="AX139" s="2">
        <f t="shared" si="60"/>
        <v>0</v>
      </c>
      <c r="AY139" s="2">
        <f t="shared" si="60"/>
        <v>0</v>
      </c>
      <c r="AZ139" s="2">
        <f t="shared" si="60"/>
        <v>0</v>
      </c>
      <c r="BA139" s="2">
        <f t="shared" si="60"/>
        <v>0</v>
      </c>
      <c r="BB139" s="2">
        <f t="shared" si="60"/>
        <v>0</v>
      </c>
      <c r="BC139" s="2">
        <f t="shared" si="60"/>
        <v>0</v>
      </c>
      <c r="BD139" s="2">
        <f t="shared" si="60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06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130795.08</v>
      </c>
      <c r="G141" s="4" t="s">
        <v>54</v>
      </c>
      <c r="H141" s="4" t="s">
        <v>55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134691.66</v>
      </c>
      <c r="X141" s="4">
        <v>1</v>
      </c>
      <c r="Y141" s="4">
        <v>134691.66</v>
      </c>
      <c r="Z141" s="4"/>
      <c r="AA141" s="4"/>
      <c r="AB141" s="4"/>
    </row>
    <row r="142" spans="1:206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0</v>
      </c>
      <c r="G142" s="4" t="s">
        <v>56</v>
      </c>
      <c r="H142" s="4" t="s">
        <v>57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58</v>
      </c>
      <c r="H143" s="4" t="s">
        <v>59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0</v>
      </c>
      <c r="G144" s="4" t="s">
        <v>60</v>
      </c>
      <c r="H144" s="4" t="s">
        <v>61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0</v>
      </c>
      <c r="G145" s="4" t="s">
        <v>62</v>
      </c>
      <c r="H145" s="4" t="s">
        <v>63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64</v>
      </c>
      <c r="H146" s="4" t="s">
        <v>65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0</v>
      </c>
      <c r="G147" s="4" t="s">
        <v>66</v>
      </c>
      <c r="H147" s="4" t="s">
        <v>67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68</v>
      </c>
      <c r="H148" s="4" t="s">
        <v>69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70</v>
      </c>
      <c r="H149" s="4" t="s">
        <v>71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72</v>
      </c>
      <c r="H150" s="4" t="s">
        <v>73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0</v>
      </c>
      <c r="G151" s="4" t="s">
        <v>74</v>
      </c>
      <c r="H151" s="4" t="s">
        <v>75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76</v>
      </c>
      <c r="H152" s="4" t="s">
        <v>77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0</v>
      </c>
      <c r="G153" s="4" t="s">
        <v>78</v>
      </c>
      <c r="H153" s="4" t="s">
        <v>79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130795.08</v>
      </c>
      <c r="G154" s="4" t="s">
        <v>80</v>
      </c>
      <c r="H154" s="4" t="s">
        <v>81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134691.66</v>
      </c>
      <c r="X154" s="4">
        <v>1</v>
      </c>
      <c r="Y154" s="4">
        <v>134691.66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82</v>
      </c>
      <c r="H155" s="4" t="s">
        <v>83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0</v>
      </c>
      <c r="G156" s="4" t="s">
        <v>84</v>
      </c>
      <c r="H156" s="4" t="s">
        <v>85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86</v>
      </c>
      <c r="H157" s="4" t="s">
        <v>87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274669.7</v>
      </c>
      <c r="G158" s="4" t="s">
        <v>88</v>
      </c>
      <c r="H158" s="4" t="s">
        <v>89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282852.51</v>
      </c>
      <c r="X158" s="4">
        <v>1</v>
      </c>
      <c r="Y158" s="4">
        <v>282852.51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90</v>
      </c>
      <c r="H159" s="4" t="s">
        <v>91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92</v>
      </c>
      <c r="H160" s="4" t="s">
        <v>93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203.36016000000001</v>
      </c>
      <c r="G161" s="4" t="s">
        <v>94</v>
      </c>
      <c r="H161" s="4" t="s">
        <v>95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209.19216</v>
      </c>
      <c r="X161" s="4">
        <v>1</v>
      </c>
      <c r="Y161" s="4">
        <v>209.19216</v>
      </c>
      <c r="Z161" s="4"/>
      <c r="AA161" s="4"/>
      <c r="AB161" s="4"/>
    </row>
    <row r="162" spans="1:28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0</v>
      </c>
      <c r="G162" s="4" t="s">
        <v>96</v>
      </c>
      <c r="H162" s="4" t="s">
        <v>97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98</v>
      </c>
      <c r="H163" s="4" t="s">
        <v>99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100</v>
      </c>
      <c r="H164" s="4" t="s">
        <v>101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96788.36</v>
      </c>
      <c r="G165" s="4" t="s">
        <v>102</v>
      </c>
      <c r="H165" s="4" t="s">
        <v>103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99671.83</v>
      </c>
      <c r="X165" s="4">
        <v>1</v>
      </c>
      <c r="Y165" s="4">
        <v>99671.83</v>
      </c>
      <c r="Z165" s="4"/>
      <c r="AA165" s="4"/>
      <c r="AB165" s="4"/>
    </row>
    <row r="166" spans="1:28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47086.26</v>
      </c>
      <c r="G166" s="4" t="s">
        <v>104</v>
      </c>
      <c r="H166" s="4" t="s">
        <v>105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48489.02</v>
      </c>
      <c r="X166" s="4">
        <v>1</v>
      </c>
      <c r="Y166" s="4">
        <v>48489.02</v>
      </c>
      <c r="Z166" s="4"/>
      <c r="AA166" s="4"/>
      <c r="AB166" s="4"/>
    </row>
    <row r="167" spans="1:28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274669.7</v>
      </c>
      <c r="G167" s="4" t="s">
        <v>106</v>
      </c>
      <c r="H167" s="4" t="s">
        <v>107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282852.51</v>
      </c>
      <c r="X167" s="4">
        <v>1</v>
      </c>
      <c r="Y167" s="4">
        <v>282852.51</v>
      </c>
      <c r="Z167" s="4"/>
      <c r="AA167" s="4"/>
      <c r="AB167" s="4"/>
    </row>
    <row r="169" spans="1:28">
      <c r="A169">
        <v>71</v>
      </c>
      <c r="B169">
        <v>1</v>
      </c>
      <c r="D169">
        <v>200001</v>
      </c>
      <c r="E169">
        <v>51520349</v>
      </c>
      <c r="F169" t="s">
        <v>144</v>
      </c>
      <c r="G169" t="s">
        <v>145</v>
      </c>
      <c r="H169">
        <v>80</v>
      </c>
      <c r="I169">
        <v>20</v>
      </c>
    </row>
    <row r="172" spans="1:28">
      <c r="A172">
        <v>70</v>
      </c>
      <c r="B172">
        <v>1</v>
      </c>
      <c r="D172">
        <v>1</v>
      </c>
      <c r="E172" t="s">
        <v>146</v>
      </c>
      <c r="F172" t="s">
        <v>147</v>
      </c>
      <c r="G172">
        <v>1</v>
      </c>
      <c r="H172">
        <v>0</v>
      </c>
      <c r="I172" t="s">
        <v>3</v>
      </c>
      <c r="J172">
        <v>1</v>
      </c>
      <c r="K172">
        <v>0</v>
      </c>
      <c r="L172" t="s">
        <v>3</v>
      </c>
      <c r="M172" t="s">
        <v>3</v>
      </c>
      <c r="N172">
        <v>0</v>
      </c>
      <c r="P172" t="s">
        <v>148</v>
      </c>
    </row>
    <row r="173" spans="1:28">
      <c r="A173">
        <v>70</v>
      </c>
      <c r="B173">
        <v>1</v>
      </c>
      <c r="D173">
        <v>2</v>
      </c>
      <c r="E173" t="s">
        <v>149</v>
      </c>
      <c r="F173" t="s">
        <v>150</v>
      </c>
      <c r="G173">
        <v>0</v>
      </c>
      <c r="H173">
        <v>0</v>
      </c>
      <c r="I173" t="s">
        <v>3</v>
      </c>
      <c r="J173">
        <v>1</v>
      </c>
      <c r="K173">
        <v>0</v>
      </c>
      <c r="L173" t="s">
        <v>3</v>
      </c>
      <c r="M173" t="s">
        <v>3</v>
      </c>
      <c r="N173">
        <v>0</v>
      </c>
      <c r="P173" t="s">
        <v>151</v>
      </c>
    </row>
    <row r="174" spans="1:28">
      <c r="A174">
        <v>70</v>
      </c>
      <c r="B174">
        <v>1</v>
      </c>
      <c r="D174">
        <v>3</v>
      </c>
      <c r="E174" t="s">
        <v>152</v>
      </c>
      <c r="F174" t="s">
        <v>153</v>
      </c>
      <c r="G174">
        <v>0</v>
      </c>
      <c r="H174">
        <v>0</v>
      </c>
      <c r="I174" t="s">
        <v>3</v>
      </c>
      <c r="J174">
        <v>1</v>
      </c>
      <c r="K174">
        <v>0</v>
      </c>
      <c r="L174" t="s">
        <v>3</v>
      </c>
      <c r="M174" t="s">
        <v>3</v>
      </c>
      <c r="N174">
        <v>0</v>
      </c>
      <c r="P174" t="s">
        <v>154</v>
      </c>
    </row>
    <row r="175" spans="1:28">
      <c r="A175">
        <v>70</v>
      </c>
      <c r="B175">
        <v>1</v>
      </c>
      <c r="D175">
        <v>4</v>
      </c>
      <c r="E175" t="s">
        <v>155</v>
      </c>
      <c r="F175" t="s">
        <v>156</v>
      </c>
      <c r="G175">
        <v>1</v>
      </c>
      <c r="H175">
        <v>0</v>
      </c>
      <c r="I175" t="s">
        <v>3</v>
      </c>
      <c r="J175">
        <v>2</v>
      </c>
      <c r="K175">
        <v>0</v>
      </c>
      <c r="L175" t="s">
        <v>3</v>
      </c>
      <c r="M175" t="s">
        <v>3</v>
      </c>
      <c r="N175">
        <v>0</v>
      </c>
      <c r="P175" t="s">
        <v>3</v>
      </c>
    </row>
    <row r="176" spans="1:28">
      <c r="A176">
        <v>70</v>
      </c>
      <c r="B176">
        <v>1</v>
      </c>
      <c r="D176">
        <v>5</v>
      </c>
      <c r="E176" t="s">
        <v>157</v>
      </c>
      <c r="F176" t="s">
        <v>158</v>
      </c>
      <c r="G176">
        <v>0</v>
      </c>
      <c r="H176">
        <v>0</v>
      </c>
      <c r="I176" t="s">
        <v>3</v>
      </c>
      <c r="J176">
        <v>2</v>
      </c>
      <c r="K176">
        <v>0</v>
      </c>
      <c r="L176" t="s">
        <v>3</v>
      </c>
      <c r="M176" t="s">
        <v>3</v>
      </c>
      <c r="N176">
        <v>0</v>
      </c>
      <c r="P176" t="s">
        <v>3</v>
      </c>
    </row>
    <row r="177" spans="1:16">
      <c r="A177">
        <v>70</v>
      </c>
      <c r="B177">
        <v>1</v>
      </c>
      <c r="D177">
        <v>6</v>
      </c>
      <c r="E177" t="s">
        <v>159</v>
      </c>
      <c r="F177" t="s">
        <v>160</v>
      </c>
      <c r="G177">
        <v>0</v>
      </c>
      <c r="H177">
        <v>0</v>
      </c>
      <c r="I177" t="s">
        <v>3</v>
      </c>
      <c r="J177">
        <v>2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8" spans="1:16">
      <c r="A178">
        <v>70</v>
      </c>
      <c r="B178">
        <v>1</v>
      </c>
      <c r="D178">
        <v>7</v>
      </c>
      <c r="E178" t="s">
        <v>161</v>
      </c>
      <c r="F178" t="s">
        <v>162</v>
      </c>
      <c r="G178">
        <v>0</v>
      </c>
      <c r="H178">
        <v>0</v>
      </c>
      <c r="I178" t="s">
        <v>163</v>
      </c>
      <c r="J178">
        <v>0</v>
      </c>
      <c r="K178">
        <v>0</v>
      </c>
      <c r="L178" t="s">
        <v>3</v>
      </c>
      <c r="M178" t="s">
        <v>3</v>
      </c>
      <c r="N178">
        <v>0</v>
      </c>
      <c r="P178" t="s">
        <v>164</v>
      </c>
    </row>
    <row r="179" spans="1:16">
      <c r="A179">
        <v>70</v>
      </c>
      <c r="B179">
        <v>1</v>
      </c>
      <c r="D179">
        <v>8</v>
      </c>
      <c r="E179" t="s">
        <v>165</v>
      </c>
      <c r="F179" t="s">
        <v>166</v>
      </c>
      <c r="G179">
        <v>1</v>
      </c>
      <c r="H179">
        <v>0</v>
      </c>
      <c r="I179" t="s">
        <v>3</v>
      </c>
      <c r="J179">
        <v>5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0" spans="1:16">
      <c r="A180">
        <v>70</v>
      </c>
      <c r="B180">
        <v>1</v>
      </c>
      <c r="D180">
        <v>9</v>
      </c>
      <c r="E180" t="s">
        <v>167</v>
      </c>
      <c r="F180" t="s">
        <v>168</v>
      </c>
      <c r="G180">
        <v>0</v>
      </c>
      <c r="H180">
        <v>0</v>
      </c>
      <c r="I180" t="s">
        <v>3</v>
      </c>
      <c r="J180">
        <v>5</v>
      </c>
      <c r="K180">
        <v>0</v>
      </c>
      <c r="L180" t="s">
        <v>3</v>
      </c>
      <c r="M180" t="s">
        <v>3</v>
      </c>
      <c r="N180">
        <v>0</v>
      </c>
      <c r="P180" t="s">
        <v>169</v>
      </c>
    </row>
    <row r="181" spans="1:16">
      <c r="A181">
        <v>70</v>
      </c>
      <c r="B181">
        <v>1</v>
      </c>
      <c r="D181">
        <v>10</v>
      </c>
      <c r="E181" t="s">
        <v>170</v>
      </c>
      <c r="F181" t="s">
        <v>171</v>
      </c>
      <c r="G181">
        <v>0</v>
      </c>
      <c r="H181">
        <v>0</v>
      </c>
      <c r="I181" t="s">
        <v>172</v>
      </c>
      <c r="J181">
        <v>5</v>
      </c>
      <c r="K181">
        <v>0</v>
      </c>
      <c r="L181" t="s">
        <v>3</v>
      </c>
      <c r="M181" t="s">
        <v>3</v>
      </c>
      <c r="N181">
        <v>0</v>
      </c>
      <c r="P181" t="s">
        <v>173</v>
      </c>
    </row>
    <row r="182" spans="1:16">
      <c r="A182">
        <v>70</v>
      </c>
      <c r="B182">
        <v>1</v>
      </c>
      <c r="D182">
        <v>11</v>
      </c>
      <c r="E182" t="s">
        <v>174</v>
      </c>
      <c r="F182" t="s">
        <v>175</v>
      </c>
      <c r="G182">
        <v>0</v>
      </c>
      <c r="H182">
        <v>0</v>
      </c>
      <c r="I182" t="s">
        <v>176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177</v>
      </c>
    </row>
    <row r="183" spans="1:16">
      <c r="A183">
        <v>70</v>
      </c>
      <c r="B183">
        <v>1</v>
      </c>
      <c r="D183">
        <v>12</v>
      </c>
      <c r="E183" t="s">
        <v>178</v>
      </c>
      <c r="F183" t="s">
        <v>179</v>
      </c>
      <c r="G183">
        <v>0</v>
      </c>
      <c r="H183">
        <v>0</v>
      </c>
      <c r="I183" t="s">
        <v>180</v>
      </c>
      <c r="J183">
        <v>0</v>
      </c>
      <c r="K183">
        <v>0</v>
      </c>
      <c r="L183" t="s">
        <v>3</v>
      </c>
      <c r="M183" t="s">
        <v>3</v>
      </c>
      <c r="N183">
        <v>0</v>
      </c>
      <c r="P183" t="s">
        <v>181</v>
      </c>
    </row>
    <row r="184" spans="1:16">
      <c r="A184">
        <v>70</v>
      </c>
      <c r="B184">
        <v>1</v>
      </c>
      <c r="D184">
        <v>13</v>
      </c>
      <c r="E184" t="s">
        <v>182</v>
      </c>
      <c r="F184" t="s">
        <v>183</v>
      </c>
      <c r="G184">
        <v>0</v>
      </c>
      <c r="H184">
        <v>0</v>
      </c>
      <c r="I184" t="s">
        <v>184</v>
      </c>
      <c r="J184">
        <v>0</v>
      </c>
      <c r="K184">
        <v>0</v>
      </c>
      <c r="L184" t="s">
        <v>3</v>
      </c>
      <c r="M184" t="s">
        <v>3</v>
      </c>
      <c r="N184">
        <v>0</v>
      </c>
      <c r="P184" t="s">
        <v>185</v>
      </c>
    </row>
    <row r="185" spans="1:16">
      <c r="A185">
        <v>70</v>
      </c>
      <c r="B185">
        <v>1</v>
      </c>
      <c r="D185">
        <v>14</v>
      </c>
      <c r="E185" t="s">
        <v>186</v>
      </c>
      <c r="F185" t="s">
        <v>187</v>
      </c>
      <c r="G185">
        <v>0</v>
      </c>
      <c r="H185">
        <v>0</v>
      </c>
      <c r="I185" t="s">
        <v>3</v>
      </c>
      <c r="J185">
        <v>0</v>
      </c>
      <c r="K185">
        <v>0</v>
      </c>
      <c r="L185" t="s">
        <v>3</v>
      </c>
      <c r="M185" t="s">
        <v>3</v>
      </c>
      <c r="N185">
        <v>0</v>
      </c>
      <c r="P185" t="s">
        <v>3</v>
      </c>
    </row>
    <row r="186" spans="1:16">
      <c r="A186">
        <v>70</v>
      </c>
      <c r="B186">
        <v>1</v>
      </c>
      <c r="D186">
        <v>15</v>
      </c>
      <c r="E186" t="s">
        <v>188</v>
      </c>
      <c r="F186" t="s">
        <v>189</v>
      </c>
      <c r="G186">
        <v>0</v>
      </c>
      <c r="H186">
        <v>0</v>
      </c>
      <c r="I186" t="s">
        <v>3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190</v>
      </c>
    </row>
    <row r="187" spans="1:16">
      <c r="A187">
        <v>70</v>
      </c>
      <c r="B187">
        <v>1</v>
      </c>
      <c r="D187">
        <v>16</v>
      </c>
      <c r="E187" t="s">
        <v>191</v>
      </c>
      <c r="F187" t="s">
        <v>192</v>
      </c>
      <c r="G187">
        <v>0</v>
      </c>
      <c r="H187">
        <v>0</v>
      </c>
      <c r="I187" t="s">
        <v>3</v>
      </c>
      <c r="J187">
        <v>3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8" spans="1:16">
      <c r="A188">
        <v>70</v>
      </c>
      <c r="B188">
        <v>1</v>
      </c>
      <c r="D188">
        <v>17</v>
      </c>
      <c r="E188" t="s">
        <v>193</v>
      </c>
      <c r="F188" t="s">
        <v>194</v>
      </c>
      <c r="G188">
        <v>1</v>
      </c>
      <c r="H188">
        <v>0</v>
      </c>
      <c r="I188" t="s">
        <v>3</v>
      </c>
      <c r="J188">
        <v>3</v>
      </c>
      <c r="K188">
        <v>0</v>
      </c>
      <c r="L188" t="s">
        <v>3</v>
      </c>
      <c r="M188" t="s">
        <v>3</v>
      </c>
      <c r="N188">
        <v>0</v>
      </c>
      <c r="P188" t="s">
        <v>3</v>
      </c>
    </row>
    <row r="189" spans="1:16">
      <c r="A189">
        <v>70</v>
      </c>
      <c r="B189">
        <v>1</v>
      </c>
      <c r="D189">
        <v>1</v>
      </c>
      <c r="E189" t="s">
        <v>195</v>
      </c>
      <c r="F189" t="s">
        <v>196</v>
      </c>
      <c r="G189">
        <v>0.9</v>
      </c>
      <c r="H189">
        <v>1</v>
      </c>
      <c r="I189" t="s">
        <v>197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198</v>
      </c>
    </row>
    <row r="190" spans="1:16">
      <c r="A190">
        <v>70</v>
      </c>
      <c r="B190">
        <v>1</v>
      </c>
      <c r="D190">
        <v>2</v>
      </c>
      <c r="E190" t="s">
        <v>199</v>
      </c>
      <c r="F190" t="s">
        <v>200</v>
      </c>
      <c r="G190">
        <v>0.85</v>
      </c>
      <c r="H190">
        <v>1</v>
      </c>
      <c r="I190" t="s">
        <v>201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202</v>
      </c>
    </row>
    <row r="191" spans="1:16">
      <c r="A191">
        <v>70</v>
      </c>
      <c r="B191">
        <v>1</v>
      </c>
      <c r="D191">
        <v>3</v>
      </c>
      <c r="E191" t="s">
        <v>203</v>
      </c>
      <c r="F191" t="s">
        <v>204</v>
      </c>
      <c r="G191">
        <v>1.03</v>
      </c>
      <c r="H191">
        <v>0</v>
      </c>
      <c r="I191" t="s">
        <v>3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205</v>
      </c>
    </row>
    <row r="192" spans="1:16">
      <c r="A192">
        <v>70</v>
      </c>
      <c r="B192">
        <v>1</v>
      </c>
      <c r="D192">
        <v>4</v>
      </c>
      <c r="E192" t="s">
        <v>206</v>
      </c>
      <c r="F192" t="s">
        <v>207</v>
      </c>
      <c r="G192">
        <v>1.1499999999999999</v>
      </c>
      <c r="H192">
        <v>0</v>
      </c>
      <c r="I192" t="s">
        <v>3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208</v>
      </c>
    </row>
    <row r="193" spans="1:50">
      <c r="A193">
        <v>70</v>
      </c>
      <c r="B193">
        <v>1</v>
      </c>
      <c r="D193">
        <v>5</v>
      </c>
      <c r="E193" t="s">
        <v>209</v>
      </c>
      <c r="F193" t="s">
        <v>210</v>
      </c>
      <c r="G193">
        <v>7</v>
      </c>
      <c r="H193">
        <v>0</v>
      </c>
      <c r="I193" t="s">
        <v>3</v>
      </c>
      <c r="J193">
        <v>0</v>
      </c>
      <c r="K193">
        <v>0</v>
      </c>
      <c r="L193" t="s">
        <v>3</v>
      </c>
      <c r="M193" t="s">
        <v>3</v>
      </c>
      <c r="N193">
        <v>0</v>
      </c>
      <c r="P193" t="s">
        <v>3</v>
      </c>
    </row>
    <row r="194" spans="1:50">
      <c r="A194">
        <v>70</v>
      </c>
      <c r="B194">
        <v>1</v>
      </c>
      <c r="D194">
        <v>6</v>
      </c>
      <c r="E194" t="s">
        <v>211</v>
      </c>
      <c r="F194" t="s">
        <v>3</v>
      </c>
      <c r="G194">
        <v>2</v>
      </c>
      <c r="H194">
        <v>0</v>
      </c>
      <c r="I194" t="s">
        <v>3</v>
      </c>
      <c r="J194">
        <v>0</v>
      </c>
      <c r="K194">
        <v>0</v>
      </c>
      <c r="L194" t="s">
        <v>3</v>
      </c>
      <c r="M194" t="s">
        <v>3</v>
      </c>
      <c r="N194">
        <v>0</v>
      </c>
      <c r="P194" t="s">
        <v>3</v>
      </c>
    </row>
    <row r="196" spans="1:50">
      <c r="A196">
        <v>-1</v>
      </c>
    </row>
    <row r="198" spans="1:50">
      <c r="A198" s="3">
        <v>75</v>
      </c>
      <c r="B198" s="3" t="s">
        <v>212</v>
      </c>
      <c r="C198" s="3">
        <v>2025</v>
      </c>
      <c r="D198" s="3">
        <v>2</v>
      </c>
      <c r="E198" s="3">
        <v>0</v>
      </c>
      <c r="F198" s="3">
        <v>0</v>
      </c>
      <c r="G198" s="3">
        <v>0</v>
      </c>
      <c r="H198" s="3">
        <v>1</v>
      </c>
      <c r="I198" s="3">
        <v>0</v>
      </c>
      <c r="J198" s="3">
        <v>1</v>
      </c>
      <c r="K198" s="3">
        <v>0</v>
      </c>
      <c r="L198" s="3">
        <v>0</v>
      </c>
      <c r="M198" s="3">
        <v>0</v>
      </c>
      <c r="N198" s="3">
        <v>68155498</v>
      </c>
      <c r="O198" s="3">
        <v>1</v>
      </c>
    </row>
    <row r="199" spans="1:50">
      <c r="A199" s="5">
        <v>2</v>
      </c>
      <c r="B199" s="5" t="s">
        <v>213</v>
      </c>
      <c r="C199" s="5" t="s">
        <v>214</v>
      </c>
      <c r="D199" s="5">
        <v>0</v>
      </c>
      <c r="E199" s="5">
        <v>0</v>
      </c>
      <c r="F199" s="5">
        <v>0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>
        <v>68155499</v>
      </c>
    </row>
    <row r="200" spans="1:50">
      <c r="A200" s="5">
        <v>1</v>
      </c>
      <c r="B200" s="5" t="s">
        <v>215</v>
      </c>
      <c r="C200" s="5" t="s">
        <v>216</v>
      </c>
      <c r="D200" s="5">
        <v>2025</v>
      </c>
      <c r="E200" s="5">
        <v>6</v>
      </c>
      <c r="F200" s="5">
        <v>1</v>
      </c>
      <c r="G200" s="5">
        <v>1</v>
      </c>
      <c r="H200" s="5">
        <v>0</v>
      </c>
      <c r="I200" s="5">
        <v>2</v>
      </c>
      <c r="J200" s="5">
        <v>1</v>
      </c>
      <c r="K200" s="5">
        <v>1</v>
      </c>
      <c r="L200" s="5">
        <v>1</v>
      </c>
      <c r="M200" s="5">
        <v>1</v>
      </c>
      <c r="N200" s="5">
        <v>1</v>
      </c>
      <c r="O200" s="5">
        <v>1</v>
      </c>
      <c r="P200" s="5">
        <v>1</v>
      </c>
      <c r="Q200" s="5">
        <v>1</v>
      </c>
      <c r="R200" s="5" t="s">
        <v>3</v>
      </c>
      <c r="S200" s="5" t="s">
        <v>3</v>
      </c>
      <c r="T200" s="5" t="s">
        <v>3</v>
      </c>
      <c r="U200" s="5" t="s">
        <v>3</v>
      </c>
      <c r="V200" s="5" t="s">
        <v>3</v>
      </c>
      <c r="W200" s="5" t="s">
        <v>3</v>
      </c>
      <c r="X200" s="5" t="s">
        <v>3</v>
      </c>
      <c r="Y200" s="5" t="s">
        <v>3</v>
      </c>
      <c r="Z200" s="5" t="s">
        <v>3</v>
      </c>
      <c r="AA200" s="5" t="s">
        <v>3</v>
      </c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>
        <v>68155500</v>
      </c>
      <c r="AO200" s="5" t="s">
        <v>217</v>
      </c>
      <c r="AP200" s="5" t="s">
        <v>218</v>
      </c>
      <c r="AQ200" s="5">
        <v>45800</v>
      </c>
      <c r="AR200" s="5">
        <v>381</v>
      </c>
      <c r="AS200" s="5" t="s">
        <v>219</v>
      </c>
      <c r="AT200" s="5" t="s">
        <v>220</v>
      </c>
      <c r="AU200" s="5" t="s">
        <v>218</v>
      </c>
      <c r="AV200" s="5">
        <v>45720</v>
      </c>
      <c r="AW200" s="5">
        <v>20</v>
      </c>
      <c r="AX200" s="5" t="s">
        <v>221</v>
      </c>
    </row>
    <row r="204" spans="1:50">
      <c r="A204">
        <v>65</v>
      </c>
      <c r="C204">
        <v>1</v>
      </c>
      <c r="D204">
        <v>0</v>
      </c>
      <c r="E2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3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222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3</v>
      </c>
      <c r="AJ12" s="1" t="s">
        <v>10</v>
      </c>
      <c r="AK12" s="1"/>
      <c r="AL12" s="1" t="s">
        <v>11</v>
      </c>
      <c r="AM12" s="1" t="s">
        <v>3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45796</v>
      </c>
      <c r="CT12" s="1">
        <v>533</v>
      </c>
      <c r="CU12" s="1">
        <v>14</v>
      </c>
      <c r="CV12" s="1" t="s">
        <v>239</v>
      </c>
      <c r="CW12" s="1"/>
      <c r="CX12" s="1"/>
      <c r="CY12" s="1">
        <v>0</v>
      </c>
      <c r="CZ12" s="1" t="s">
        <v>21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68155498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5</v>
      </c>
      <c r="D16" s="6" t="s">
        <v>3</v>
      </c>
      <c r="E16" s="7">
        <f>ROUND((Source!F126)/1000,2)</f>
        <v>0</v>
      </c>
      <c r="F16" s="7">
        <f>ROUND((Source!F127)/1000,2)</f>
        <v>0</v>
      </c>
      <c r="G16" s="7">
        <f>ROUND((Source!F118)/1000,2)</f>
        <v>0</v>
      </c>
      <c r="H16" s="7">
        <f>ROUND((Source!F128)/1000+(Source!F129)/1000,2)</f>
        <v>274.67</v>
      </c>
      <c r="I16" s="7">
        <f>E16+F16+G16+H16</f>
        <v>274.67</v>
      </c>
      <c r="J16" s="7">
        <f>ROUND((Source!F124+Source!F123)/1000,2)</f>
        <v>130.80000000000001</v>
      </c>
      <c r="K16" s="7">
        <v>134.69</v>
      </c>
      <c r="L16" s="7">
        <v>0</v>
      </c>
      <c r="M16" s="7">
        <v>0</v>
      </c>
      <c r="N16" s="7">
        <f>I16+L16+M16</f>
        <v>274.67</v>
      </c>
      <c r="AI16" s="6">
        <v>9</v>
      </c>
      <c r="AJ16" s="6">
        <v>4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134691.66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134691.66</v>
      </c>
      <c r="BB16" s="7">
        <v>0</v>
      </c>
      <c r="BC16" s="7">
        <v>0</v>
      </c>
      <c r="BD16" s="7">
        <v>282852.51</v>
      </c>
      <c r="BE16" s="7">
        <v>0</v>
      </c>
      <c r="BF16" s="7">
        <v>209.19216</v>
      </c>
      <c r="BG16" s="7">
        <v>0</v>
      </c>
      <c r="BH16" s="7">
        <v>0</v>
      </c>
      <c r="BI16" s="7">
        <v>99671.83</v>
      </c>
      <c r="BJ16" s="7">
        <v>48489.02</v>
      </c>
      <c r="BK16" s="7">
        <v>282852.51</v>
      </c>
    </row>
    <row r="18" spans="1:16">
      <c r="A18">
        <v>51</v>
      </c>
      <c r="E18">
        <v>0</v>
      </c>
      <c r="F18">
        <v>0</v>
      </c>
      <c r="G18">
        <v>0</v>
      </c>
      <c r="H18">
        <v>282.85000000000002</v>
      </c>
      <c r="I18">
        <v>282.85000000000002</v>
      </c>
      <c r="J18">
        <v>134.69</v>
      </c>
      <c r="K18">
        <v>134.69</v>
      </c>
      <c r="L18">
        <v>0</v>
      </c>
      <c r="M18">
        <v>0</v>
      </c>
      <c r="N18">
        <v>282.85000000000002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134691.66</v>
      </c>
      <c r="G20" s="4" t="s">
        <v>54</v>
      </c>
      <c r="H20" s="4" t="s">
        <v>55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56</v>
      </c>
      <c r="H21" s="4" t="s">
        <v>57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58</v>
      </c>
      <c r="H22" s="4" t="s">
        <v>59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60</v>
      </c>
      <c r="H23" s="4" t="s">
        <v>61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62</v>
      </c>
      <c r="H24" s="4" t="s">
        <v>63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64</v>
      </c>
      <c r="H25" s="4" t="s">
        <v>65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66</v>
      </c>
      <c r="H26" s="4" t="s">
        <v>67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68</v>
      </c>
      <c r="H27" s="4" t="s">
        <v>69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70</v>
      </c>
      <c r="H28" s="4" t="s">
        <v>71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72</v>
      </c>
      <c r="H29" s="4" t="s">
        <v>73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74</v>
      </c>
      <c r="H30" s="4" t="s">
        <v>75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76</v>
      </c>
      <c r="H31" s="4" t="s">
        <v>77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78</v>
      </c>
      <c r="H32" s="4" t="s">
        <v>79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134691.66</v>
      </c>
      <c r="G33" s="4" t="s">
        <v>80</v>
      </c>
      <c r="H33" s="4" t="s">
        <v>81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82</v>
      </c>
      <c r="H34" s="4" t="s">
        <v>83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84</v>
      </c>
      <c r="H35" s="4" t="s">
        <v>85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86</v>
      </c>
      <c r="H36" s="4" t="s">
        <v>87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282852.51</v>
      </c>
      <c r="G37" s="4" t="s">
        <v>88</v>
      </c>
      <c r="H37" s="4" t="s">
        <v>89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90</v>
      </c>
      <c r="H38" s="4" t="s">
        <v>91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92</v>
      </c>
      <c r="H39" s="4" t="s">
        <v>93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209.19216</v>
      </c>
      <c r="G40" s="4" t="s">
        <v>94</v>
      </c>
      <c r="H40" s="4" t="s">
        <v>95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96</v>
      </c>
      <c r="H41" s="4" t="s">
        <v>97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98</v>
      </c>
      <c r="H42" s="4" t="s">
        <v>99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100</v>
      </c>
      <c r="H43" s="4" t="s">
        <v>101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99671.83</v>
      </c>
      <c r="G44" s="4" t="s">
        <v>102</v>
      </c>
      <c r="H44" s="4" t="s">
        <v>103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48489.02</v>
      </c>
      <c r="G45" s="4" t="s">
        <v>104</v>
      </c>
      <c r="H45" s="4" t="s">
        <v>105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282852.51</v>
      </c>
      <c r="G46" s="4" t="s">
        <v>106</v>
      </c>
      <c r="H46" s="4" t="s">
        <v>107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212</v>
      </c>
      <c r="C51" s="3">
        <v>2025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68155498</v>
      </c>
      <c r="O51" s="3">
        <v>1</v>
      </c>
    </row>
    <row r="52" spans="1:50">
      <c r="A52" s="5">
        <v>2</v>
      </c>
      <c r="B52" s="5" t="s">
        <v>213</v>
      </c>
      <c r="C52" s="5" t="s">
        <v>214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68155499</v>
      </c>
    </row>
    <row r="53" spans="1:50">
      <c r="A53" s="5">
        <v>1</v>
      </c>
      <c r="B53" s="5" t="s">
        <v>215</v>
      </c>
      <c r="C53" s="5" t="s">
        <v>216</v>
      </c>
      <c r="D53" s="5">
        <v>2025</v>
      </c>
      <c r="E53" s="5">
        <v>6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68155500</v>
      </c>
      <c r="AO53" s="5" t="s">
        <v>217</v>
      </c>
      <c r="AP53" s="5" t="s">
        <v>218</v>
      </c>
      <c r="AQ53" s="5">
        <v>45800</v>
      </c>
      <c r="AR53" s="5">
        <v>381</v>
      </c>
      <c r="AS53" s="5" t="s">
        <v>219</v>
      </c>
      <c r="AT53" s="5" t="s">
        <v>220</v>
      </c>
      <c r="AU53" s="5" t="s">
        <v>218</v>
      </c>
      <c r="AV53" s="5">
        <v>45720</v>
      </c>
      <c r="AW53" s="5">
        <v>20</v>
      </c>
      <c r="AX53" s="5" t="s">
        <v>221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169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68155498</v>
      </c>
      <c r="C1">
        <v>68155113</v>
      </c>
      <c r="D1">
        <v>63497351</v>
      </c>
      <c r="E1">
        <v>114</v>
      </c>
      <c r="F1">
        <v>1</v>
      </c>
      <c r="G1">
        <v>1</v>
      </c>
      <c r="H1">
        <v>1</v>
      </c>
      <c r="I1" t="s">
        <v>223</v>
      </c>
      <c r="J1" t="s">
        <v>3</v>
      </c>
      <c r="K1" t="s">
        <v>224</v>
      </c>
      <c r="L1">
        <v>1369</v>
      </c>
      <c r="N1">
        <v>1013</v>
      </c>
      <c r="O1" t="s">
        <v>225</v>
      </c>
      <c r="P1" t="s">
        <v>225</v>
      </c>
      <c r="Q1">
        <v>1</v>
      </c>
      <c r="W1">
        <v>0</v>
      </c>
      <c r="X1">
        <v>286205319</v>
      </c>
      <c r="Y1">
        <f t="shared" ref="Y1:Y7" si="0">(AT1*ROUND((0.2+1),7))</f>
        <v>7.7759999999999998</v>
      </c>
      <c r="AA1">
        <v>0</v>
      </c>
      <c r="AB1">
        <v>0</v>
      </c>
      <c r="AC1">
        <v>0</v>
      </c>
      <c r="AD1">
        <v>675.65</v>
      </c>
      <c r="AE1">
        <v>0</v>
      </c>
      <c r="AF1">
        <v>0</v>
      </c>
      <c r="AG1">
        <v>0</v>
      </c>
      <c r="AH1">
        <v>675.65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6.48</v>
      </c>
      <c r="AU1" t="s">
        <v>30</v>
      </c>
      <c r="AV1">
        <v>1</v>
      </c>
      <c r="AW1">
        <v>2</v>
      </c>
      <c r="AX1">
        <v>68155507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4378.2120000000004</v>
      </c>
      <c r="BN1">
        <v>6.48</v>
      </c>
      <c r="BO1">
        <v>0</v>
      </c>
      <c r="BP1">
        <v>1</v>
      </c>
      <c r="BQ1">
        <v>0</v>
      </c>
      <c r="BR1">
        <v>0</v>
      </c>
      <c r="BS1">
        <v>0</v>
      </c>
      <c r="BT1">
        <v>5253.8543999999993</v>
      </c>
      <c r="BU1">
        <v>7.7759999999999998</v>
      </c>
      <c r="BV1">
        <v>0</v>
      </c>
      <c r="BW1">
        <v>1</v>
      </c>
      <c r="CU1">
        <f>ROUND(AT1*Source!I28*AH1*AL1,2)</f>
        <v>350.26</v>
      </c>
      <c r="CV1">
        <f>ROUND(Y1*Source!I28,7)</f>
        <v>0.62207999999999997</v>
      </c>
      <c r="CW1">
        <v>0</v>
      </c>
      <c r="CX1">
        <f>ROUND(Y1*Source!I28,7)</f>
        <v>0.62207999999999997</v>
      </c>
      <c r="CY1">
        <f t="shared" ref="CY1:CY32" si="1">AD1</f>
        <v>675.65</v>
      </c>
      <c r="CZ1">
        <f t="shared" ref="CZ1:CZ32" si="2">AH1</f>
        <v>675.65</v>
      </c>
      <c r="DA1">
        <f t="shared" ref="DA1:DA32" si="3">AL1</f>
        <v>1</v>
      </c>
      <c r="DB1">
        <f t="shared" ref="DB1:DB7" si="4">ROUND((ROUND(AT1*CZ1,2)*ROUND((0.2+1),7)),6)</f>
        <v>5253.8519999999999</v>
      </c>
      <c r="DC1">
        <f t="shared" ref="DC1:DC7" si="5">ROUND((ROUND(AT1*AG1,2)*ROUND((0.2+1),7)),6)</f>
        <v>0</v>
      </c>
      <c r="DD1" t="s">
        <v>3</v>
      </c>
      <c r="DE1" t="s">
        <v>3</v>
      </c>
      <c r="DF1">
        <f t="shared" ref="DF1:DF32" si="6">ROUND(ROUND(AE1,2)*CX1,2)</f>
        <v>0</v>
      </c>
      <c r="DG1">
        <f t="shared" ref="DG1:DG32" si="7">ROUND(ROUND(AF1,2)*CX1,2)</f>
        <v>0</v>
      </c>
      <c r="DH1">
        <f t="shared" ref="DH1:DH32" si="8">ROUND(ROUND(AG1,2)*CX1,2)</f>
        <v>0</v>
      </c>
      <c r="DI1">
        <f t="shared" ref="DI1:DI32" si="9">ROUND(ROUND(AH1,2)*CX1,2)</f>
        <v>420.31</v>
      </c>
      <c r="DJ1">
        <f t="shared" ref="DJ1:DJ32" si="10">DI1</f>
        <v>420.31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68155498</v>
      </c>
      <c r="C2">
        <v>68155113</v>
      </c>
      <c r="D2">
        <v>63497375</v>
      </c>
      <c r="E2">
        <v>114</v>
      </c>
      <c r="F2">
        <v>1</v>
      </c>
      <c r="G2">
        <v>1</v>
      </c>
      <c r="H2">
        <v>1</v>
      </c>
      <c r="I2" t="s">
        <v>226</v>
      </c>
      <c r="J2" t="s">
        <v>3</v>
      </c>
      <c r="K2" t="s">
        <v>227</v>
      </c>
      <c r="L2">
        <v>1369</v>
      </c>
      <c r="N2">
        <v>1013</v>
      </c>
      <c r="O2" t="s">
        <v>225</v>
      </c>
      <c r="P2" t="s">
        <v>225</v>
      </c>
      <c r="Q2">
        <v>1</v>
      </c>
      <c r="W2">
        <v>0</v>
      </c>
      <c r="X2">
        <v>126826561</v>
      </c>
      <c r="Y2">
        <f t="shared" si="0"/>
        <v>7.7759999999999998</v>
      </c>
      <c r="AA2">
        <v>0</v>
      </c>
      <c r="AB2">
        <v>0</v>
      </c>
      <c r="AC2">
        <v>0</v>
      </c>
      <c r="AD2">
        <v>660.63</v>
      </c>
      <c r="AE2">
        <v>0</v>
      </c>
      <c r="AF2">
        <v>0</v>
      </c>
      <c r="AG2">
        <v>0</v>
      </c>
      <c r="AH2">
        <v>660.63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6.48</v>
      </c>
      <c r="AU2" t="s">
        <v>30</v>
      </c>
      <c r="AV2">
        <v>1</v>
      </c>
      <c r="AW2">
        <v>2</v>
      </c>
      <c r="AX2">
        <v>68155508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4280.8824000000004</v>
      </c>
      <c r="BN2">
        <v>6.48</v>
      </c>
      <c r="BO2">
        <v>0</v>
      </c>
      <c r="BP2">
        <v>1</v>
      </c>
      <c r="BQ2">
        <v>0</v>
      </c>
      <c r="BR2">
        <v>0</v>
      </c>
      <c r="BS2">
        <v>0</v>
      </c>
      <c r="BT2">
        <v>5137.0588799999996</v>
      </c>
      <c r="BU2">
        <v>7.7759999999999998</v>
      </c>
      <c r="BV2">
        <v>0</v>
      </c>
      <c r="BW2">
        <v>1</v>
      </c>
      <c r="CU2">
        <f>ROUND(AT2*Source!I28*AH2*AL2,2)</f>
        <v>342.47</v>
      </c>
      <c r="CV2">
        <f>ROUND(Y2*Source!I28,7)</f>
        <v>0.62207999999999997</v>
      </c>
      <c r="CW2">
        <v>0</v>
      </c>
      <c r="CX2">
        <f>ROUND(Y2*Source!I28,7)</f>
        <v>0.62207999999999997</v>
      </c>
      <c r="CY2">
        <f t="shared" si="1"/>
        <v>660.63</v>
      </c>
      <c r="CZ2">
        <f t="shared" si="2"/>
        <v>660.63</v>
      </c>
      <c r="DA2">
        <f t="shared" si="3"/>
        <v>1</v>
      </c>
      <c r="DB2">
        <f t="shared" si="4"/>
        <v>5137.0559999999996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410.96</v>
      </c>
      <c r="DJ2">
        <f t="shared" si="10"/>
        <v>410.96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ROW(Source!A29)</f>
        <v>29</v>
      </c>
      <c r="B3">
        <v>68155498</v>
      </c>
      <c r="C3">
        <v>68155118</v>
      </c>
      <c r="D3">
        <v>63497351</v>
      </c>
      <c r="E3">
        <v>114</v>
      </c>
      <c r="F3">
        <v>1</v>
      </c>
      <c r="G3">
        <v>1</v>
      </c>
      <c r="H3">
        <v>1</v>
      </c>
      <c r="I3" t="s">
        <v>223</v>
      </c>
      <c r="J3" t="s">
        <v>3</v>
      </c>
      <c r="K3" t="s">
        <v>224</v>
      </c>
      <c r="L3">
        <v>1369</v>
      </c>
      <c r="N3">
        <v>1013</v>
      </c>
      <c r="O3" t="s">
        <v>225</v>
      </c>
      <c r="P3" t="s">
        <v>225</v>
      </c>
      <c r="Q3">
        <v>1</v>
      </c>
      <c r="W3">
        <v>0</v>
      </c>
      <c r="X3">
        <v>286205319</v>
      </c>
      <c r="Y3">
        <f t="shared" si="0"/>
        <v>0.6</v>
      </c>
      <c r="AA3">
        <v>0</v>
      </c>
      <c r="AB3">
        <v>0</v>
      </c>
      <c r="AC3">
        <v>0</v>
      </c>
      <c r="AD3">
        <v>675.65</v>
      </c>
      <c r="AE3">
        <v>0</v>
      </c>
      <c r="AF3">
        <v>0</v>
      </c>
      <c r="AG3">
        <v>0</v>
      </c>
      <c r="AH3">
        <v>675.65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</v>
      </c>
      <c r="AU3" t="s">
        <v>30</v>
      </c>
      <c r="AV3">
        <v>1</v>
      </c>
      <c r="AW3">
        <v>2</v>
      </c>
      <c r="AX3">
        <v>68155509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337.82499999999999</v>
      </c>
      <c r="BN3">
        <v>0.5</v>
      </c>
      <c r="BO3">
        <v>0</v>
      </c>
      <c r="BP3">
        <v>1</v>
      </c>
      <c r="BQ3">
        <v>0</v>
      </c>
      <c r="BR3">
        <v>0</v>
      </c>
      <c r="BS3">
        <v>0</v>
      </c>
      <c r="BT3">
        <v>405.39</v>
      </c>
      <c r="BU3">
        <v>0.6</v>
      </c>
      <c r="BV3">
        <v>0</v>
      </c>
      <c r="BW3">
        <v>1</v>
      </c>
      <c r="CU3">
        <f>ROUND(AT3*Source!I29*AH3*AL3,2)</f>
        <v>1351.3</v>
      </c>
      <c r="CV3">
        <f>ROUND(Y3*Source!I29,7)</f>
        <v>2.4</v>
      </c>
      <c r="CW3">
        <v>0</v>
      </c>
      <c r="CX3">
        <f>ROUND(Y3*Source!I29,7)</f>
        <v>2.4</v>
      </c>
      <c r="CY3">
        <f t="shared" si="1"/>
        <v>675.65</v>
      </c>
      <c r="CZ3">
        <f t="shared" si="2"/>
        <v>675.65</v>
      </c>
      <c r="DA3">
        <f t="shared" si="3"/>
        <v>1</v>
      </c>
      <c r="DB3">
        <f t="shared" si="4"/>
        <v>405.39600000000002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1621.56</v>
      </c>
      <c r="DJ3">
        <f t="shared" si="10"/>
        <v>1621.56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ROW(Source!A29)</f>
        <v>29</v>
      </c>
      <c r="B4">
        <v>68155498</v>
      </c>
      <c r="C4">
        <v>68155118</v>
      </c>
      <c r="D4">
        <v>63497375</v>
      </c>
      <c r="E4">
        <v>114</v>
      </c>
      <c r="F4">
        <v>1</v>
      </c>
      <c r="G4">
        <v>1</v>
      </c>
      <c r="H4">
        <v>1</v>
      </c>
      <c r="I4" t="s">
        <v>226</v>
      </c>
      <c r="J4" t="s">
        <v>3</v>
      </c>
      <c r="K4" t="s">
        <v>227</v>
      </c>
      <c r="L4">
        <v>1369</v>
      </c>
      <c r="N4">
        <v>1013</v>
      </c>
      <c r="O4" t="s">
        <v>225</v>
      </c>
      <c r="P4" t="s">
        <v>225</v>
      </c>
      <c r="Q4">
        <v>1</v>
      </c>
      <c r="W4">
        <v>0</v>
      </c>
      <c r="X4">
        <v>126826561</v>
      </c>
      <c r="Y4">
        <f t="shared" si="0"/>
        <v>0.6</v>
      </c>
      <c r="AA4">
        <v>0</v>
      </c>
      <c r="AB4">
        <v>0</v>
      </c>
      <c r="AC4">
        <v>0</v>
      </c>
      <c r="AD4">
        <v>660.63</v>
      </c>
      <c r="AE4">
        <v>0</v>
      </c>
      <c r="AF4">
        <v>0</v>
      </c>
      <c r="AG4">
        <v>0</v>
      </c>
      <c r="AH4">
        <v>660.63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0.5</v>
      </c>
      <c r="AU4" t="s">
        <v>30</v>
      </c>
      <c r="AV4">
        <v>1</v>
      </c>
      <c r="AW4">
        <v>2</v>
      </c>
      <c r="AX4">
        <v>68155510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330.315</v>
      </c>
      <c r="BN4">
        <v>0.5</v>
      </c>
      <c r="BO4">
        <v>0</v>
      </c>
      <c r="BP4">
        <v>1</v>
      </c>
      <c r="BQ4">
        <v>0</v>
      </c>
      <c r="BR4">
        <v>0</v>
      </c>
      <c r="BS4">
        <v>0</v>
      </c>
      <c r="BT4">
        <v>396.37799999999999</v>
      </c>
      <c r="BU4">
        <v>0.6</v>
      </c>
      <c r="BV4">
        <v>0</v>
      </c>
      <c r="BW4">
        <v>1</v>
      </c>
      <c r="CU4">
        <f>ROUND(AT4*Source!I29*AH4*AL4,2)</f>
        <v>1321.26</v>
      </c>
      <c r="CV4">
        <f>ROUND(Y4*Source!I29,7)</f>
        <v>2.4</v>
      </c>
      <c r="CW4">
        <v>0</v>
      </c>
      <c r="CX4">
        <f>ROUND(Y4*Source!I29,7)</f>
        <v>2.4</v>
      </c>
      <c r="CY4">
        <f t="shared" si="1"/>
        <v>660.63</v>
      </c>
      <c r="CZ4">
        <f t="shared" si="2"/>
        <v>660.63</v>
      </c>
      <c r="DA4">
        <f t="shared" si="3"/>
        <v>1</v>
      </c>
      <c r="DB4">
        <f t="shared" si="4"/>
        <v>396.38400000000001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1585.51</v>
      </c>
      <c r="DJ4">
        <f t="shared" si="10"/>
        <v>1585.51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ROW(Source!A30)</f>
        <v>30</v>
      </c>
      <c r="B5">
        <v>68155498</v>
      </c>
      <c r="C5">
        <v>68155123</v>
      </c>
      <c r="D5">
        <v>63497347</v>
      </c>
      <c r="E5">
        <v>114</v>
      </c>
      <c r="F5">
        <v>1</v>
      </c>
      <c r="G5">
        <v>1</v>
      </c>
      <c r="H5">
        <v>1</v>
      </c>
      <c r="I5" t="s">
        <v>228</v>
      </c>
      <c r="J5" t="s">
        <v>3</v>
      </c>
      <c r="K5" t="s">
        <v>229</v>
      </c>
      <c r="L5">
        <v>1369</v>
      </c>
      <c r="N5">
        <v>1013</v>
      </c>
      <c r="O5" t="s">
        <v>225</v>
      </c>
      <c r="P5" t="s">
        <v>225</v>
      </c>
      <c r="Q5">
        <v>1</v>
      </c>
      <c r="W5">
        <v>0</v>
      </c>
      <c r="X5">
        <v>-512803540</v>
      </c>
      <c r="Y5">
        <f t="shared" si="0"/>
        <v>1.296</v>
      </c>
      <c r="AA5">
        <v>0</v>
      </c>
      <c r="AB5">
        <v>0</v>
      </c>
      <c r="AC5">
        <v>0</v>
      </c>
      <c r="AD5">
        <v>502.98</v>
      </c>
      <c r="AE5">
        <v>0</v>
      </c>
      <c r="AF5">
        <v>0</v>
      </c>
      <c r="AG5">
        <v>0</v>
      </c>
      <c r="AH5">
        <v>502.98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1.08</v>
      </c>
      <c r="AU5" t="s">
        <v>30</v>
      </c>
      <c r="AV5">
        <v>1</v>
      </c>
      <c r="AW5">
        <v>2</v>
      </c>
      <c r="AX5">
        <v>68155511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543.21840000000009</v>
      </c>
      <c r="BN5">
        <v>1.08</v>
      </c>
      <c r="BO5">
        <v>0</v>
      </c>
      <c r="BP5">
        <v>1</v>
      </c>
      <c r="BQ5">
        <v>0</v>
      </c>
      <c r="BR5">
        <v>0</v>
      </c>
      <c r="BS5">
        <v>0</v>
      </c>
      <c r="BT5">
        <v>651.86207999999999</v>
      </c>
      <c r="BU5">
        <v>1.296</v>
      </c>
      <c r="BV5">
        <v>0</v>
      </c>
      <c r="BW5">
        <v>1</v>
      </c>
      <c r="CU5">
        <f>ROUND(AT5*Source!I30*AH5*AL5,2)</f>
        <v>1629.66</v>
      </c>
      <c r="CV5">
        <f>ROUND(Y5*Source!I30,7)</f>
        <v>3.8879999999999999</v>
      </c>
      <c r="CW5">
        <v>0</v>
      </c>
      <c r="CX5">
        <f>ROUND(Y5*Source!I30,7)</f>
        <v>3.8879999999999999</v>
      </c>
      <c r="CY5">
        <f t="shared" si="1"/>
        <v>502.98</v>
      </c>
      <c r="CZ5">
        <f t="shared" si="2"/>
        <v>502.98</v>
      </c>
      <c r="DA5">
        <f t="shared" si="3"/>
        <v>1</v>
      </c>
      <c r="DB5">
        <f t="shared" si="4"/>
        <v>651.86400000000003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1955.59</v>
      </c>
      <c r="DJ5">
        <f t="shared" si="10"/>
        <v>1955.59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ROW(Source!A30)</f>
        <v>30</v>
      </c>
      <c r="B6">
        <v>68155498</v>
      </c>
      <c r="C6">
        <v>68155123</v>
      </c>
      <c r="D6">
        <v>63497365</v>
      </c>
      <c r="E6">
        <v>114</v>
      </c>
      <c r="F6">
        <v>1</v>
      </c>
      <c r="G6">
        <v>1</v>
      </c>
      <c r="H6">
        <v>1</v>
      </c>
      <c r="I6" t="s">
        <v>230</v>
      </c>
      <c r="J6" t="s">
        <v>3</v>
      </c>
      <c r="K6" t="s">
        <v>231</v>
      </c>
      <c r="L6">
        <v>1369</v>
      </c>
      <c r="N6">
        <v>1013</v>
      </c>
      <c r="O6" t="s">
        <v>225</v>
      </c>
      <c r="P6" t="s">
        <v>225</v>
      </c>
      <c r="Q6">
        <v>1</v>
      </c>
      <c r="W6">
        <v>0</v>
      </c>
      <c r="X6">
        <v>-1275334932</v>
      </c>
      <c r="Y6">
        <f t="shared" si="0"/>
        <v>1.296</v>
      </c>
      <c r="AA6">
        <v>0</v>
      </c>
      <c r="AB6">
        <v>0</v>
      </c>
      <c r="AC6">
        <v>0</v>
      </c>
      <c r="AD6">
        <v>480.46</v>
      </c>
      <c r="AE6">
        <v>0</v>
      </c>
      <c r="AF6">
        <v>0</v>
      </c>
      <c r="AG6">
        <v>0</v>
      </c>
      <c r="AH6">
        <v>480.46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1.08</v>
      </c>
      <c r="AU6" t="s">
        <v>30</v>
      </c>
      <c r="AV6">
        <v>1</v>
      </c>
      <c r="AW6">
        <v>2</v>
      </c>
      <c r="AX6">
        <v>68155512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518.89679999999998</v>
      </c>
      <c r="BN6">
        <v>1.08</v>
      </c>
      <c r="BO6">
        <v>0</v>
      </c>
      <c r="BP6">
        <v>1</v>
      </c>
      <c r="BQ6">
        <v>0</v>
      </c>
      <c r="BR6">
        <v>0</v>
      </c>
      <c r="BS6">
        <v>0</v>
      </c>
      <c r="BT6">
        <v>622.67615999999998</v>
      </c>
      <c r="BU6">
        <v>1.296</v>
      </c>
      <c r="BV6">
        <v>0</v>
      </c>
      <c r="BW6">
        <v>1</v>
      </c>
      <c r="CU6">
        <f>ROUND(AT6*Source!I30*AH6*AL6,2)</f>
        <v>1556.69</v>
      </c>
      <c r="CV6">
        <f>ROUND(Y6*Source!I30,7)</f>
        <v>3.8879999999999999</v>
      </c>
      <c r="CW6">
        <v>0</v>
      </c>
      <c r="CX6">
        <f>ROUND(Y6*Source!I30,7)</f>
        <v>3.8879999999999999</v>
      </c>
      <c r="CY6">
        <f t="shared" si="1"/>
        <v>480.46</v>
      </c>
      <c r="CZ6">
        <f t="shared" si="2"/>
        <v>480.46</v>
      </c>
      <c r="DA6">
        <f t="shared" si="3"/>
        <v>1</v>
      </c>
      <c r="DB6">
        <f t="shared" si="4"/>
        <v>622.67999999999995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1868.03</v>
      </c>
      <c r="DJ6">
        <f t="shared" si="10"/>
        <v>1868.03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ROW(Source!A30)</f>
        <v>30</v>
      </c>
      <c r="B7">
        <v>68155498</v>
      </c>
      <c r="C7">
        <v>68155123</v>
      </c>
      <c r="D7">
        <v>63497373</v>
      </c>
      <c r="E7">
        <v>114</v>
      </c>
      <c r="F7">
        <v>1</v>
      </c>
      <c r="G7">
        <v>1</v>
      </c>
      <c r="H7">
        <v>1</v>
      </c>
      <c r="I7" t="s">
        <v>232</v>
      </c>
      <c r="J7" t="s">
        <v>3</v>
      </c>
      <c r="K7" t="s">
        <v>233</v>
      </c>
      <c r="L7">
        <v>1369</v>
      </c>
      <c r="N7">
        <v>1013</v>
      </c>
      <c r="O7" t="s">
        <v>225</v>
      </c>
      <c r="P7" t="s">
        <v>225</v>
      </c>
      <c r="Q7">
        <v>1</v>
      </c>
      <c r="W7">
        <v>0</v>
      </c>
      <c r="X7">
        <v>-2140504649</v>
      </c>
      <c r="Y7">
        <f t="shared" si="0"/>
        <v>3.8879999999999999</v>
      </c>
      <c r="AA7">
        <v>0</v>
      </c>
      <c r="AB7">
        <v>0</v>
      </c>
      <c r="AC7">
        <v>0</v>
      </c>
      <c r="AD7">
        <v>735.71</v>
      </c>
      <c r="AE7">
        <v>0</v>
      </c>
      <c r="AF7">
        <v>0</v>
      </c>
      <c r="AG7">
        <v>0</v>
      </c>
      <c r="AH7">
        <v>735.71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3.24</v>
      </c>
      <c r="AU7" t="s">
        <v>30</v>
      </c>
      <c r="AV7">
        <v>1</v>
      </c>
      <c r="AW7">
        <v>2</v>
      </c>
      <c r="AX7">
        <v>68155513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2383.7004000000002</v>
      </c>
      <c r="BN7">
        <v>3.24</v>
      </c>
      <c r="BO7">
        <v>0</v>
      </c>
      <c r="BP7">
        <v>1</v>
      </c>
      <c r="BQ7">
        <v>0</v>
      </c>
      <c r="BR7">
        <v>0</v>
      </c>
      <c r="BS7">
        <v>0</v>
      </c>
      <c r="BT7">
        <v>2860.4404800000002</v>
      </c>
      <c r="BU7">
        <v>3.8879999999999999</v>
      </c>
      <c r="BV7">
        <v>0</v>
      </c>
      <c r="BW7">
        <v>1</v>
      </c>
      <c r="CU7">
        <f>ROUND(AT7*Source!I30*AH7*AL7,2)</f>
        <v>7151.1</v>
      </c>
      <c r="CV7">
        <f>ROUND(Y7*Source!I30,7)</f>
        <v>11.664</v>
      </c>
      <c r="CW7">
        <v>0</v>
      </c>
      <c r="CX7">
        <f>ROUND(Y7*Source!I30,7)</f>
        <v>11.664</v>
      </c>
      <c r="CY7">
        <f t="shared" si="1"/>
        <v>735.71</v>
      </c>
      <c r="CZ7">
        <f t="shared" si="2"/>
        <v>735.71</v>
      </c>
      <c r="DA7">
        <f t="shared" si="3"/>
        <v>1</v>
      </c>
      <c r="DB7">
        <f t="shared" si="4"/>
        <v>2860.44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8581.32</v>
      </c>
      <c r="DJ7">
        <f t="shared" si="10"/>
        <v>8581.32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ROW(Source!A31)</f>
        <v>31</v>
      </c>
      <c r="B8">
        <v>68155498</v>
      </c>
      <c r="C8">
        <v>68155130</v>
      </c>
      <c r="D8">
        <v>58783476</v>
      </c>
      <c r="E8">
        <v>112</v>
      </c>
      <c r="F8">
        <v>1</v>
      </c>
      <c r="G8">
        <v>1</v>
      </c>
      <c r="H8">
        <v>1</v>
      </c>
      <c r="I8" t="s">
        <v>223</v>
      </c>
      <c r="J8" t="s">
        <v>3</v>
      </c>
      <c r="K8" t="s">
        <v>224</v>
      </c>
      <c r="L8">
        <v>1369</v>
      </c>
      <c r="N8">
        <v>1013</v>
      </c>
      <c r="O8" t="s">
        <v>225</v>
      </c>
      <c r="P8" t="s">
        <v>225</v>
      </c>
      <c r="Q8">
        <v>1</v>
      </c>
      <c r="W8">
        <v>0</v>
      </c>
      <c r="X8">
        <v>286205319</v>
      </c>
      <c r="Y8">
        <f>AT8</f>
        <v>0.81</v>
      </c>
      <c r="AA8">
        <v>0</v>
      </c>
      <c r="AB8">
        <v>0</v>
      </c>
      <c r="AC8">
        <v>0</v>
      </c>
      <c r="AD8">
        <v>675.65</v>
      </c>
      <c r="AE8">
        <v>0</v>
      </c>
      <c r="AF8">
        <v>0</v>
      </c>
      <c r="AG8">
        <v>0</v>
      </c>
      <c r="AH8">
        <v>675.65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0.81</v>
      </c>
      <c r="AU8" t="s">
        <v>3</v>
      </c>
      <c r="AV8">
        <v>1</v>
      </c>
      <c r="AW8">
        <v>2</v>
      </c>
      <c r="AX8">
        <v>68155133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547.27650000000006</v>
      </c>
      <c r="BN8">
        <v>0.81</v>
      </c>
      <c r="BO8">
        <v>0</v>
      </c>
      <c r="BP8">
        <v>1</v>
      </c>
      <c r="BQ8">
        <v>0</v>
      </c>
      <c r="BR8">
        <v>0</v>
      </c>
      <c r="BS8">
        <v>0</v>
      </c>
      <c r="BT8">
        <v>547.27650000000006</v>
      </c>
      <c r="BU8">
        <v>0.81</v>
      </c>
      <c r="BV8">
        <v>0</v>
      </c>
      <c r="BW8">
        <v>1</v>
      </c>
      <c r="CU8">
        <f>ROUND(AT8*Source!I31*AH8*AL8,2)</f>
        <v>2189.11</v>
      </c>
      <c r="CV8">
        <f>ROUND(Y8*Source!I31,7)</f>
        <v>3.24</v>
      </c>
      <c r="CW8">
        <v>0</v>
      </c>
      <c r="CX8">
        <f>ROUND(Y8*Source!I31,7)</f>
        <v>3.24</v>
      </c>
      <c r="CY8">
        <f t="shared" si="1"/>
        <v>675.65</v>
      </c>
      <c r="CZ8">
        <f t="shared" si="2"/>
        <v>675.65</v>
      </c>
      <c r="DA8">
        <f t="shared" si="3"/>
        <v>1</v>
      </c>
      <c r="DB8">
        <f>ROUND(ROUND(AT8*CZ8,2),6)</f>
        <v>547.28</v>
      </c>
      <c r="DC8">
        <f>ROUND(ROUND(AT8*AG8,2),6)</f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2189.11</v>
      </c>
      <c r="DJ8">
        <f t="shared" si="10"/>
        <v>2189.11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ROW(Source!A31)</f>
        <v>31</v>
      </c>
      <c r="B9">
        <v>68155498</v>
      </c>
      <c r="C9">
        <v>68155130</v>
      </c>
      <c r="D9">
        <v>58783494</v>
      </c>
      <c r="E9">
        <v>112</v>
      </c>
      <c r="F9">
        <v>1</v>
      </c>
      <c r="G9">
        <v>1</v>
      </c>
      <c r="H9">
        <v>1</v>
      </c>
      <c r="I9" t="s">
        <v>226</v>
      </c>
      <c r="J9" t="s">
        <v>3</v>
      </c>
      <c r="K9" t="s">
        <v>227</v>
      </c>
      <c r="L9">
        <v>1369</v>
      </c>
      <c r="N9">
        <v>1013</v>
      </c>
      <c r="O9" t="s">
        <v>225</v>
      </c>
      <c r="P9" t="s">
        <v>225</v>
      </c>
      <c r="Q9">
        <v>1</v>
      </c>
      <c r="W9">
        <v>0</v>
      </c>
      <c r="X9">
        <v>126826561</v>
      </c>
      <c r="Y9">
        <f>AT9</f>
        <v>0.81</v>
      </c>
      <c r="AA9">
        <v>0</v>
      </c>
      <c r="AB9">
        <v>0</v>
      </c>
      <c r="AC9">
        <v>0</v>
      </c>
      <c r="AD9">
        <v>660.63</v>
      </c>
      <c r="AE9">
        <v>0</v>
      </c>
      <c r="AF9">
        <v>0</v>
      </c>
      <c r="AG9">
        <v>0</v>
      </c>
      <c r="AH9">
        <v>660.63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0.81</v>
      </c>
      <c r="AU9" t="s">
        <v>3</v>
      </c>
      <c r="AV9">
        <v>1</v>
      </c>
      <c r="AW9">
        <v>2</v>
      </c>
      <c r="AX9">
        <v>68155134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535.11030000000005</v>
      </c>
      <c r="BN9">
        <v>0.81</v>
      </c>
      <c r="BO9">
        <v>0</v>
      </c>
      <c r="BP9">
        <v>1</v>
      </c>
      <c r="BQ9">
        <v>0</v>
      </c>
      <c r="BR9">
        <v>0</v>
      </c>
      <c r="BS9">
        <v>0</v>
      </c>
      <c r="BT9">
        <v>535.11030000000005</v>
      </c>
      <c r="BU9">
        <v>0.81</v>
      </c>
      <c r="BV9">
        <v>0</v>
      </c>
      <c r="BW9">
        <v>1</v>
      </c>
      <c r="CU9">
        <f>ROUND(AT9*Source!I31*AH9*AL9,2)</f>
        <v>2140.44</v>
      </c>
      <c r="CV9">
        <f>ROUND(Y9*Source!I31,7)</f>
        <v>3.24</v>
      </c>
      <c r="CW9">
        <v>0</v>
      </c>
      <c r="CX9">
        <f>ROUND(Y9*Source!I31,7)</f>
        <v>3.24</v>
      </c>
      <c r="CY9">
        <f t="shared" si="1"/>
        <v>660.63</v>
      </c>
      <c r="CZ9">
        <f t="shared" si="2"/>
        <v>660.63</v>
      </c>
      <c r="DA9">
        <f t="shared" si="3"/>
        <v>1</v>
      </c>
      <c r="DB9">
        <f>ROUND(ROUND(AT9*CZ9,2),6)</f>
        <v>535.11</v>
      </c>
      <c r="DC9">
        <f>ROUND(ROUND(AT9*AG9,2),6)</f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2140.44</v>
      </c>
      <c r="DJ9">
        <f t="shared" si="10"/>
        <v>2140.44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ROW(Source!A32)</f>
        <v>32</v>
      </c>
      <c r="B10">
        <v>68155498</v>
      </c>
      <c r="C10">
        <v>68155135</v>
      </c>
      <c r="D10">
        <v>63497351</v>
      </c>
      <c r="E10">
        <v>114</v>
      </c>
      <c r="F10">
        <v>1</v>
      </c>
      <c r="G10">
        <v>1</v>
      </c>
      <c r="H10">
        <v>1</v>
      </c>
      <c r="I10" t="s">
        <v>223</v>
      </c>
      <c r="J10" t="s">
        <v>3</v>
      </c>
      <c r="K10" t="s">
        <v>224</v>
      </c>
      <c r="L10">
        <v>1369</v>
      </c>
      <c r="N10">
        <v>1013</v>
      </c>
      <c r="O10" t="s">
        <v>225</v>
      </c>
      <c r="P10" t="s">
        <v>225</v>
      </c>
      <c r="Q10">
        <v>1</v>
      </c>
      <c r="W10">
        <v>0</v>
      </c>
      <c r="X10">
        <v>286205319</v>
      </c>
      <c r="Y10">
        <f t="shared" ref="Y10:Y32" si="11">(AT10*ROUND((0.2+1),7))</f>
        <v>0.97199999999999998</v>
      </c>
      <c r="AA10">
        <v>0</v>
      </c>
      <c r="AB10">
        <v>0</v>
      </c>
      <c r="AC10">
        <v>0</v>
      </c>
      <c r="AD10">
        <v>675.65</v>
      </c>
      <c r="AE10">
        <v>0</v>
      </c>
      <c r="AF10">
        <v>0</v>
      </c>
      <c r="AG10">
        <v>0</v>
      </c>
      <c r="AH10">
        <v>675.65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30</v>
      </c>
      <c r="AV10">
        <v>1</v>
      </c>
      <c r="AW10">
        <v>2</v>
      </c>
      <c r="AX10">
        <v>68155514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547.27650000000006</v>
      </c>
      <c r="BN10">
        <v>0.81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656.73179999999991</v>
      </c>
      <c r="BU10">
        <v>0.97199999999999998</v>
      </c>
      <c r="BV10">
        <v>0</v>
      </c>
      <c r="BW10">
        <v>1</v>
      </c>
      <c r="CU10">
        <f>ROUND(AT10*Source!I32*AH10*AL10,2)</f>
        <v>1641.83</v>
      </c>
      <c r="CV10">
        <f>ROUND(Y10*Source!I32,7)</f>
        <v>2.9159999999999999</v>
      </c>
      <c r="CW10">
        <v>0</v>
      </c>
      <c r="CX10">
        <f>ROUND(Y10*Source!I32,7)</f>
        <v>2.9159999999999999</v>
      </c>
      <c r="CY10">
        <f t="shared" si="1"/>
        <v>675.65</v>
      </c>
      <c r="CZ10">
        <f t="shared" si="2"/>
        <v>675.65</v>
      </c>
      <c r="DA10">
        <f t="shared" si="3"/>
        <v>1</v>
      </c>
      <c r="DB10">
        <f t="shared" ref="DB10:DB32" si="12">ROUND((ROUND(AT10*CZ10,2)*ROUND((0.2+1),7)),6)</f>
        <v>656.73599999999999</v>
      </c>
      <c r="DC10">
        <f t="shared" ref="DC10:DC32" si="13">ROUND((ROUND(AT10*AG10,2)*ROUND((0.2+1),7)),6)</f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1970.2</v>
      </c>
      <c r="DJ10">
        <f t="shared" si="10"/>
        <v>1970.2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ROW(Source!A32)</f>
        <v>32</v>
      </c>
      <c r="B11">
        <v>68155498</v>
      </c>
      <c r="C11">
        <v>68155135</v>
      </c>
      <c r="D11">
        <v>63497375</v>
      </c>
      <c r="E11">
        <v>114</v>
      </c>
      <c r="F11">
        <v>1</v>
      </c>
      <c r="G11">
        <v>1</v>
      </c>
      <c r="H11">
        <v>1</v>
      </c>
      <c r="I11" t="s">
        <v>226</v>
      </c>
      <c r="J11" t="s">
        <v>3</v>
      </c>
      <c r="K11" t="s">
        <v>227</v>
      </c>
      <c r="L11">
        <v>1369</v>
      </c>
      <c r="N11">
        <v>1013</v>
      </c>
      <c r="O11" t="s">
        <v>225</v>
      </c>
      <c r="P11" t="s">
        <v>225</v>
      </c>
      <c r="Q11">
        <v>1</v>
      </c>
      <c r="W11">
        <v>0</v>
      </c>
      <c r="X11">
        <v>126826561</v>
      </c>
      <c r="Y11">
        <f t="shared" si="11"/>
        <v>0.97199999999999998</v>
      </c>
      <c r="AA11">
        <v>0</v>
      </c>
      <c r="AB11">
        <v>0</v>
      </c>
      <c r="AC11">
        <v>0</v>
      </c>
      <c r="AD11">
        <v>660.63</v>
      </c>
      <c r="AE11">
        <v>0</v>
      </c>
      <c r="AF11">
        <v>0</v>
      </c>
      <c r="AG11">
        <v>0</v>
      </c>
      <c r="AH11">
        <v>660.63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0.81</v>
      </c>
      <c r="AU11" t="s">
        <v>30</v>
      </c>
      <c r="AV11">
        <v>1</v>
      </c>
      <c r="AW11">
        <v>2</v>
      </c>
      <c r="AX11">
        <v>68155515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535.11030000000005</v>
      </c>
      <c r="BN11">
        <v>0.81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642.13235999999995</v>
      </c>
      <c r="BU11">
        <v>0.97199999999999998</v>
      </c>
      <c r="BV11">
        <v>0</v>
      </c>
      <c r="BW11">
        <v>1</v>
      </c>
      <c r="CU11">
        <f>ROUND(AT11*Source!I32*AH11*AL11,2)</f>
        <v>1605.33</v>
      </c>
      <c r="CV11">
        <f>ROUND(Y11*Source!I32,7)</f>
        <v>2.9159999999999999</v>
      </c>
      <c r="CW11">
        <v>0</v>
      </c>
      <c r="CX11">
        <f>ROUND(Y11*Source!I32,7)</f>
        <v>2.9159999999999999</v>
      </c>
      <c r="CY11">
        <f t="shared" si="1"/>
        <v>660.63</v>
      </c>
      <c r="CZ11">
        <f t="shared" si="2"/>
        <v>660.63</v>
      </c>
      <c r="DA11">
        <f t="shared" si="3"/>
        <v>1</v>
      </c>
      <c r="DB11">
        <f t="shared" si="12"/>
        <v>642.13199999999995</v>
      </c>
      <c r="DC11">
        <f t="shared" si="13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1926.4</v>
      </c>
      <c r="DJ11">
        <f t="shared" si="10"/>
        <v>1926.4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ROW(Source!A68)</f>
        <v>68</v>
      </c>
      <c r="B12">
        <v>68155498</v>
      </c>
      <c r="C12">
        <v>68155471</v>
      </c>
      <c r="D12">
        <v>63497347</v>
      </c>
      <c r="E12">
        <v>114</v>
      </c>
      <c r="F12">
        <v>1</v>
      </c>
      <c r="G12">
        <v>1</v>
      </c>
      <c r="H12">
        <v>1</v>
      </c>
      <c r="I12" t="s">
        <v>228</v>
      </c>
      <c r="J12" t="s">
        <v>3</v>
      </c>
      <c r="K12" t="s">
        <v>229</v>
      </c>
      <c r="L12">
        <v>1369</v>
      </c>
      <c r="N12">
        <v>1013</v>
      </c>
      <c r="O12" t="s">
        <v>225</v>
      </c>
      <c r="P12" t="s">
        <v>225</v>
      </c>
      <c r="Q12">
        <v>1</v>
      </c>
      <c r="W12">
        <v>0</v>
      </c>
      <c r="X12">
        <v>-512803540</v>
      </c>
      <c r="Y12">
        <f t="shared" si="11"/>
        <v>5.1840000000000002</v>
      </c>
      <c r="AA12">
        <v>0</v>
      </c>
      <c r="AB12">
        <v>0</v>
      </c>
      <c r="AC12">
        <v>0</v>
      </c>
      <c r="AD12">
        <v>502.98</v>
      </c>
      <c r="AE12">
        <v>0</v>
      </c>
      <c r="AF12">
        <v>0</v>
      </c>
      <c r="AG12">
        <v>0</v>
      </c>
      <c r="AH12">
        <v>502.98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4.32</v>
      </c>
      <c r="AU12" t="s">
        <v>30</v>
      </c>
      <c r="AV12">
        <v>1</v>
      </c>
      <c r="AW12">
        <v>2</v>
      </c>
      <c r="AX12">
        <v>68155516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2172.8736000000004</v>
      </c>
      <c r="BN12">
        <v>4.32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2607.44832</v>
      </c>
      <c r="BU12">
        <v>5.1840000000000002</v>
      </c>
      <c r="BV12">
        <v>0</v>
      </c>
      <c r="BW12">
        <v>1</v>
      </c>
      <c r="CU12">
        <f>ROUND(AT12*Source!I68*AH12*AL12,2)</f>
        <v>2172.87</v>
      </c>
      <c r="CV12">
        <f>ROUND(Y12*Source!I68,7)</f>
        <v>5.1840000000000002</v>
      </c>
      <c r="CW12">
        <v>0</v>
      </c>
      <c r="CX12">
        <f>ROUND(Y12*Source!I68,7)</f>
        <v>5.1840000000000002</v>
      </c>
      <c r="CY12">
        <f t="shared" si="1"/>
        <v>502.98</v>
      </c>
      <c r="CZ12">
        <f t="shared" si="2"/>
        <v>502.98</v>
      </c>
      <c r="DA12">
        <f t="shared" si="3"/>
        <v>1</v>
      </c>
      <c r="DB12">
        <f t="shared" si="12"/>
        <v>2607.444</v>
      </c>
      <c r="DC12">
        <f t="shared" si="13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2607.4499999999998</v>
      </c>
      <c r="DJ12">
        <f t="shared" si="10"/>
        <v>2607.4499999999998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ROW(Source!A68)</f>
        <v>68</v>
      </c>
      <c r="B13">
        <v>68155498</v>
      </c>
      <c r="C13">
        <v>68155471</v>
      </c>
      <c r="D13">
        <v>63497365</v>
      </c>
      <c r="E13">
        <v>114</v>
      </c>
      <c r="F13">
        <v>1</v>
      </c>
      <c r="G13">
        <v>1</v>
      </c>
      <c r="H13">
        <v>1</v>
      </c>
      <c r="I13" t="s">
        <v>230</v>
      </c>
      <c r="J13" t="s">
        <v>3</v>
      </c>
      <c r="K13" t="s">
        <v>231</v>
      </c>
      <c r="L13">
        <v>1369</v>
      </c>
      <c r="N13">
        <v>1013</v>
      </c>
      <c r="O13" t="s">
        <v>225</v>
      </c>
      <c r="P13" t="s">
        <v>225</v>
      </c>
      <c r="Q13">
        <v>1</v>
      </c>
      <c r="W13">
        <v>0</v>
      </c>
      <c r="X13">
        <v>-1275334932</v>
      </c>
      <c r="Y13">
        <f t="shared" si="11"/>
        <v>5.1840000000000002</v>
      </c>
      <c r="AA13">
        <v>0</v>
      </c>
      <c r="AB13">
        <v>0</v>
      </c>
      <c r="AC13">
        <v>0</v>
      </c>
      <c r="AD13">
        <v>480.46</v>
      </c>
      <c r="AE13">
        <v>0</v>
      </c>
      <c r="AF13">
        <v>0</v>
      </c>
      <c r="AG13">
        <v>0</v>
      </c>
      <c r="AH13">
        <v>480.46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4.32</v>
      </c>
      <c r="AU13" t="s">
        <v>30</v>
      </c>
      <c r="AV13">
        <v>1</v>
      </c>
      <c r="AW13">
        <v>2</v>
      </c>
      <c r="AX13">
        <v>68155517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2075.5871999999999</v>
      </c>
      <c r="BN13">
        <v>4.32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2490.7046399999999</v>
      </c>
      <c r="BU13">
        <v>5.1840000000000002</v>
      </c>
      <c r="BV13">
        <v>0</v>
      </c>
      <c r="BW13">
        <v>1</v>
      </c>
      <c r="CU13">
        <f>ROUND(AT13*Source!I68*AH13*AL13,2)</f>
        <v>2075.59</v>
      </c>
      <c r="CV13">
        <f>ROUND(Y13*Source!I68,7)</f>
        <v>5.1840000000000002</v>
      </c>
      <c r="CW13">
        <v>0</v>
      </c>
      <c r="CX13">
        <f>ROUND(Y13*Source!I68,7)</f>
        <v>5.1840000000000002</v>
      </c>
      <c r="CY13">
        <f t="shared" si="1"/>
        <v>480.46</v>
      </c>
      <c r="CZ13">
        <f t="shared" si="2"/>
        <v>480.46</v>
      </c>
      <c r="DA13">
        <f t="shared" si="3"/>
        <v>1</v>
      </c>
      <c r="DB13">
        <f t="shared" si="12"/>
        <v>2490.7080000000001</v>
      </c>
      <c r="DC13">
        <f t="shared" si="13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2490.6999999999998</v>
      </c>
      <c r="DJ13">
        <f t="shared" si="10"/>
        <v>2490.6999999999998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ROW(Source!A68)</f>
        <v>68</v>
      </c>
      <c r="B14">
        <v>68155498</v>
      </c>
      <c r="C14">
        <v>68155471</v>
      </c>
      <c r="D14">
        <v>63497373</v>
      </c>
      <c r="E14">
        <v>114</v>
      </c>
      <c r="F14">
        <v>1</v>
      </c>
      <c r="G14">
        <v>1</v>
      </c>
      <c r="H14">
        <v>1</v>
      </c>
      <c r="I14" t="s">
        <v>232</v>
      </c>
      <c r="J14" t="s">
        <v>3</v>
      </c>
      <c r="K14" t="s">
        <v>233</v>
      </c>
      <c r="L14">
        <v>1369</v>
      </c>
      <c r="N14">
        <v>1013</v>
      </c>
      <c r="O14" t="s">
        <v>225</v>
      </c>
      <c r="P14" t="s">
        <v>225</v>
      </c>
      <c r="Q14">
        <v>1</v>
      </c>
      <c r="W14">
        <v>0</v>
      </c>
      <c r="X14">
        <v>-2140504649</v>
      </c>
      <c r="Y14">
        <f t="shared" si="11"/>
        <v>15.552</v>
      </c>
      <c r="AA14">
        <v>0</v>
      </c>
      <c r="AB14">
        <v>0</v>
      </c>
      <c r="AC14">
        <v>0</v>
      </c>
      <c r="AD14">
        <v>735.71</v>
      </c>
      <c r="AE14">
        <v>0</v>
      </c>
      <c r="AF14">
        <v>0</v>
      </c>
      <c r="AG14">
        <v>0</v>
      </c>
      <c r="AH14">
        <v>735.71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12.96</v>
      </c>
      <c r="AU14" t="s">
        <v>30</v>
      </c>
      <c r="AV14">
        <v>1</v>
      </c>
      <c r="AW14">
        <v>2</v>
      </c>
      <c r="AX14">
        <v>68155518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9534.8016000000007</v>
      </c>
      <c r="BN14">
        <v>12.96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11441.761920000001</v>
      </c>
      <c r="BU14">
        <v>15.552</v>
      </c>
      <c r="BV14">
        <v>0</v>
      </c>
      <c r="BW14">
        <v>1</v>
      </c>
      <c r="CU14">
        <f>ROUND(AT14*Source!I68*AH14*AL14,2)</f>
        <v>9534.7999999999993</v>
      </c>
      <c r="CV14">
        <f>ROUND(Y14*Source!I68,7)</f>
        <v>15.552</v>
      </c>
      <c r="CW14">
        <v>0</v>
      </c>
      <c r="CX14">
        <f>ROUND(Y14*Source!I68,7)</f>
        <v>15.552</v>
      </c>
      <c r="CY14">
        <f t="shared" si="1"/>
        <v>735.71</v>
      </c>
      <c r="CZ14">
        <f t="shared" si="2"/>
        <v>735.71</v>
      </c>
      <c r="DA14">
        <f t="shared" si="3"/>
        <v>1</v>
      </c>
      <c r="DB14">
        <f t="shared" si="12"/>
        <v>11441.76</v>
      </c>
      <c r="DC14">
        <f t="shared" si="13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11441.76</v>
      </c>
      <c r="DJ14">
        <f t="shared" si="10"/>
        <v>11441.76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ROW(Source!A69)</f>
        <v>69</v>
      </c>
      <c r="B15">
        <v>68155498</v>
      </c>
      <c r="C15">
        <v>68155472</v>
      </c>
      <c r="D15">
        <v>63497365</v>
      </c>
      <c r="E15">
        <v>114</v>
      </c>
      <c r="F15">
        <v>1</v>
      </c>
      <c r="G15">
        <v>1</v>
      </c>
      <c r="H15">
        <v>1</v>
      </c>
      <c r="I15" t="s">
        <v>230</v>
      </c>
      <c r="J15" t="s">
        <v>3</v>
      </c>
      <c r="K15" t="s">
        <v>231</v>
      </c>
      <c r="L15">
        <v>1369</v>
      </c>
      <c r="N15">
        <v>1013</v>
      </c>
      <c r="O15" t="s">
        <v>225</v>
      </c>
      <c r="P15" t="s">
        <v>225</v>
      </c>
      <c r="Q15">
        <v>1</v>
      </c>
      <c r="W15">
        <v>0</v>
      </c>
      <c r="X15">
        <v>-1275334932</v>
      </c>
      <c r="Y15">
        <f t="shared" si="11"/>
        <v>7.7759999999999998</v>
      </c>
      <c r="AA15">
        <v>0</v>
      </c>
      <c r="AB15">
        <v>0</v>
      </c>
      <c r="AC15">
        <v>0</v>
      </c>
      <c r="AD15">
        <v>480.46</v>
      </c>
      <c r="AE15">
        <v>0</v>
      </c>
      <c r="AF15">
        <v>0</v>
      </c>
      <c r="AG15">
        <v>0</v>
      </c>
      <c r="AH15">
        <v>480.46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6.48</v>
      </c>
      <c r="AU15" t="s">
        <v>30</v>
      </c>
      <c r="AV15">
        <v>1</v>
      </c>
      <c r="AW15">
        <v>2</v>
      </c>
      <c r="AX15">
        <v>68155519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3113.3807999999999</v>
      </c>
      <c r="BN15">
        <v>6.48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3736.0569599999999</v>
      </c>
      <c r="BU15">
        <v>7.7759999999999998</v>
      </c>
      <c r="BV15">
        <v>0</v>
      </c>
      <c r="BW15">
        <v>1</v>
      </c>
      <c r="CU15">
        <f>ROUND(AT15*Source!I69*AH15*AL15,2)</f>
        <v>3113.38</v>
      </c>
      <c r="CV15">
        <f>ROUND(Y15*Source!I69,7)</f>
        <v>7.7759999999999998</v>
      </c>
      <c r="CW15">
        <v>0</v>
      </c>
      <c r="CX15">
        <f>ROUND(Y15*Source!I69,7)</f>
        <v>7.7759999999999998</v>
      </c>
      <c r="CY15">
        <f t="shared" si="1"/>
        <v>480.46</v>
      </c>
      <c r="CZ15">
        <f t="shared" si="2"/>
        <v>480.46</v>
      </c>
      <c r="DA15">
        <f t="shared" si="3"/>
        <v>1</v>
      </c>
      <c r="DB15">
        <f t="shared" si="12"/>
        <v>3736.056</v>
      </c>
      <c r="DC15">
        <f t="shared" si="13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3736.06</v>
      </c>
      <c r="DJ15">
        <f t="shared" si="10"/>
        <v>3736.06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ROW(Source!A69)</f>
        <v>69</v>
      </c>
      <c r="B16">
        <v>68155498</v>
      </c>
      <c r="C16">
        <v>68155472</v>
      </c>
      <c r="D16">
        <v>63497375</v>
      </c>
      <c r="E16">
        <v>114</v>
      </c>
      <c r="F16">
        <v>1</v>
      </c>
      <c r="G16">
        <v>1</v>
      </c>
      <c r="H16">
        <v>1</v>
      </c>
      <c r="I16" t="s">
        <v>226</v>
      </c>
      <c r="J16" t="s">
        <v>3</v>
      </c>
      <c r="K16" t="s">
        <v>227</v>
      </c>
      <c r="L16">
        <v>1369</v>
      </c>
      <c r="N16">
        <v>1013</v>
      </c>
      <c r="O16" t="s">
        <v>225</v>
      </c>
      <c r="P16" t="s">
        <v>225</v>
      </c>
      <c r="Q16">
        <v>1</v>
      </c>
      <c r="W16">
        <v>0</v>
      </c>
      <c r="X16">
        <v>126826561</v>
      </c>
      <c r="Y16">
        <f t="shared" si="11"/>
        <v>18.143999999999998</v>
      </c>
      <c r="AA16">
        <v>0</v>
      </c>
      <c r="AB16">
        <v>0</v>
      </c>
      <c r="AC16">
        <v>0</v>
      </c>
      <c r="AD16">
        <v>660.63</v>
      </c>
      <c r="AE16">
        <v>0</v>
      </c>
      <c r="AF16">
        <v>0</v>
      </c>
      <c r="AG16">
        <v>0</v>
      </c>
      <c r="AH16">
        <v>660.63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15.12</v>
      </c>
      <c r="AU16" t="s">
        <v>30</v>
      </c>
      <c r="AV16">
        <v>1</v>
      </c>
      <c r="AW16">
        <v>2</v>
      </c>
      <c r="AX16">
        <v>68155520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9988.7255999999998</v>
      </c>
      <c r="BN16">
        <v>15.12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11986.470719999999</v>
      </c>
      <c r="BU16">
        <v>18.143999999999998</v>
      </c>
      <c r="BV16">
        <v>0</v>
      </c>
      <c r="BW16">
        <v>1</v>
      </c>
      <c r="CU16">
        <f>ROUND(AT16*Source!I69*AH16*AL16,2)</f>
        <v>9988.73</v>
      </c>
      <c r="CV16">
        <f>ROUND(Y16*Source!I69,7)</f>
        <v>18.143999999999998</v>
      </c>
      <c r="CW16">
        <v>0</v>
      </c>
      <c r="CX16">
        <f>ROUND(Y16*Source!I69,7)</f>
        <v>18.143999999999998</v>
      </c>
      <c r="CY16">
        <f t="shared" si="1"/>
        <v>660.63</v>
      </c>
      <c r="CZ16">
        <f t="shared" si="2"/>
        <v>660.63</v>
      </c>
      <c r="DA16">
        <f t="shared" si="3"/>
        <v>1</v>
      </c>
      <c r="DB16">
        <f t="shared" si="12"/>
        <v>11986.476000000001</v>
      </c>
      <c r="DC16">
        <f t="shared" si="13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11986.47</v>
      </c>
      <c r="DJ16">
        <f t="shared" si="10"/>
        <v>11986.47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ROW(Source!A70)</f>
        <v>70</v>
      </c>
      <c r="B17">
        <v>68155498</v>
      </c>
      <c r="C17">
        <v>68155473</v>
      </c>
      <c r="D17">
        <v>63497365</v>
      </c>
      <c r="E17">
        <v>114</v>
      </c>
      <c r="F17">
        <v>1</v>
      </c>
      <c r="G17">
        <v>1</v>
      </c>
      <c r="H17">
        <v>1</v>
      </c>
      <c r="I17" t="s">
        <v>230</v>
      </c>
      <c r="J17" t="s">
        <v>3</v>
      </c>
      <c r="K17" t="s">
        <v>231</v>
      </c>
      <c r="L17">
        <v>1369</v>
      </c>
      <c r="N17">
        <v>1013</v>
      </c>
      <c r="O17" t="s">
        <v>225</v>
      </c>
      <c r="P17" t="s">
        <v>225</v>
      </c>
      <c r="Q17">
        <v>1</v>
      </c>
      <c r="W17">
        <v>0</v>
      </c>
      <c r="X17">
        <v>-1275334932</v>
      </c>
      <c r="Y17">
        <f t="shared" si="11"/>
        <v>4.7519999999999998</v>
      </c>
      <c r="AA17">
        <v>0</v>
      </c>
      <c r="AB17">
        <v>0</v>
      </c>
      <c r="AC17">
        <v>0</v>
      </c>
      <c r="AD17">
        <v>480.46</v>
      </c>
      <c r="AE17">
        <v>0</v>
      </c>
      <c r="AF17">
        <v>0</v>
      </c>
      <c r="AG17">
        <v>0</v>
      </c>
      <c r="AH17">
        <v>480.46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3.96</v>
      </c>
      <c r="AU17" t="s">
        <v>30</v>
      </c>
      <c r="AV17">
        <v>1</v>
      </c>
      <c r="AW17">
        <v>2</v>
      </c>
      <c r="AX17">
        <v>68155521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1902.6215999999999</v>
      </c>
      <c r="BN17">
        <v>3.96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2283.1459199999999</v>
      </c>
      <c r="BU17">
        <v>4.7519999999999998</v>
      </c>
      <c r="BV17">
        <v>0</v>
      </c>
      <c r="BW17">
        <v>1</v>
      </c>
      <c r="CU17">
        <f>ROUND(AT17*Source!I70*AH17*AL17,2)</f>
        <v>5707.86</v>
      </c>
      <c r="CV17">
        <f>ROUND(Y17*Source!I70,7)</f>
        <v>14.256</v>
      </c>
      <c r="CW17">
        <v>0</v>
      </c>
      <c r="CX17">
        <f>ROUND(Y17*Source!I70,7)</f>
        <v>14.256</v>
      </c>
      <c r="CY17">
        <f t="shared" si="1"/>
        <v>480.46</v>
      </c>
      <c r="CZ17">
        <f t="shared" si="2"/>
        <v>480.46</v>
      </c>
      <c r="DA17">
        <f t="shared" si="3"/>
        <v>1</v>
      </c>
      <c r="DB17">
        <f t="shared" si="12"/>
        <v>2283.1439999999998</v>
      </c>
      <c r="DC17">
        <f t="shared" si="13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6849.44</v>
      </c>
      <c r="DJ17">
        <f t="shared" si="10"/>
        <v>6849.44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ROW(Source!A70)</f>
        <v>70</v>
      </c>
      <c r="B18">
        <v>68155498</v>
      </c>
      <c r="C18">
        <v>68155473</v>
      </c>
      <c r="D18">
        <v>63497373</v>
      </c>
      <c r="E18">
        <v>114</v>
      </c>
      <c r="F18">
        <v>1</v>
      </c>
      <c r="G18">
        <v>1</v>
      </c>
      <c r="H18">
        <v>1</v>
      </c>
      <c r="I18" t="s">
        <v>232</v>
      </c>
      <c r="J18" t="s">
        <v>3</v>
      </c>
      <c r="K18" t="s">
        <v>233</v>
      </c>
      <c r="L18">
        <v>1369</v>
      </c>
      <c r="N18">
        <v>1013</v>
      </c>
      <c r="O18" t="s">
        <v>225</v>
      </c>
      <c r="P18" t="s">
        <v>225</v>
      </c>
      <c r="Q18">
        <v>1</v>
      </c>
      <c r="W18">
        <v>0</v>
      </c>
      <c r="X18">
        <v>-2140504649</v>
      </c>
      <c r="Y18">
        <f t="shared" si="11"/>
        <v>7.1280000000000001</v>
      </c>
      <c r="AA18">
        <v>0</v>
      </c>
      <c r="AB18">
        <v>0</v>
      </c>
      <c r="AC18">
        <v>0</v>
      </c>
      <c r="AD18">
        <v>735.71</v>
      </c>
      <c r="AE18">
        <v>0</v>
      </c>
      <c r="AF18">
        <v>0</v>
      </c>
      <c r="AG18">
        <v>0</v>
      </c>
      <c r="AH18">
        <v>735.71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5.94</v>
      </c>
      <c r="AU18" t="s">
        <v>30</v>
      </c>
      <c r="AV18">
        <v>1</v>
      </c>
      <c r="AW18">
        <v>2</v>
      </c>
      <c r="AX18">
        <v>68155522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4370.1174000000001</v>
      </c>
      <c r="BN18">
        <v>5.94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5244.1408799999999</v>
      </c>
      <c r="BU18">
        <v>7.1280000000000001</v>
      </c>
      <c r="BV18">
        <v>0</v>
      </c>
      <c r="BW18">
        <v>1</v>
      </c>
      <c r="CU18">
        <f>ROUND(AT18*Source!I70*AH18*AL18,2)</f>
        <v>13110.35</v>
      </c>
      <c r="CV18">
        <f>ROUND(Y18*Source!I70,7)</f>
        <v>21.384</v>
      </c>
      <c r="CW18">
        <v>0</v>
      </c>
      <c r="CX18">
        <f>ROUND(Y18*Source!I70,7)</f>
        <v>21.384</v>
      </c>
      <c r="CY18">
        <f t="shared" si="1"/>
        <v>735.71</v>
      </c>
      <c r="CZ18">
        <f t="shared" si="2"/>
        <v>735.71</v>
      </c>
      <c r="DA18">
        <f t="shared" si="3"/>
        <v>1</v>
      </c>
      <c r="DB18">
        <f t="shared" si="12"/>
        <v>5244.1440000000002</v>
      </c>
      <c r="DC18">
        <f t="shared" si="13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15732.42</v>
      </c>
      <c r="DJ18">
        <f t="shared" si="10"/>
        <v>15732.42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ROW(Source!A71)</f>
        <v>71</v>
      </c>
      <c r="B19">
        <v>68155498</v>
      </c>
      <c r="C19">
        <v>68155474</v>
      </c>
      <c r="D19">
        <v>63497365</v>
      </c>
      <c r="E19">
        <v>114</v>
      </c>
      <c r="F19">
        <v>1</v>
      </c>
      <c r="G19">
        <v>1</v>
      </c>
      <c r="H19">
        <v>1</v>
      </c>
      <c r="I19" t="s">
        <v>230</v>
      </c>
      <c r="J19" t="s">
        <v>3</v>
      </c>
      <c r="K19" t="s">
        <v>231</v>
      </c>
      <c r="L19">
        <v>1369</v>
      </c>
      <c r="N19">
        <v>1013</v>
      </c>
      <c r="O19" t="s">
        <v>225</v>
      </c>
      <c r="P19" t="s">
        <v>225</v>
      </c>
      <c r="Q19">
        <v>1</v>
      </c>
      <c r="W19">
        <v>0</v>
      </c>
      <c r="X19">
        <v>-1275334932</v>
      </c>
      <c r="Y19">
        <f t="shared" si="11"/>
        <v>2.5920000000000001</v>
      </c>
      <c r="AA19">
        <v>0</v>
      </c>
      <c r="AB19">
        <v>0</v>
      </c>
      <c r="AC19">
        <v>0</v>
      </c>
      <c r="AD19">
        <v>480.46</v>
      </c>
      <c r="AE19">
        <v>0</v>
      </c>
      <c r="AF19">
        <v>0</v>
      </c>
      <c r="AG19">
        <v>0</v>
      </c>
      <c r="AH19">
        <v>480.46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2.16</v>
      </c>
      <c r="AU19" t="s">
        <v>30</v>
      </c>
      <c r="AV19">
        <v>1</v>
      </c>
      <c r="AW19">
        <v>2</v>
      </c>
      <c r="AX19">
        <v>68155523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1037.7936</v>
      </c>
      <c r="BN19">
        <v>2.16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1245.35232</v>
      </c>
      <c r="BU19">
        <v>2.5920000000000001</v>
      </c>
      <c r="BV19">
        <v>0</v>
      </c>
      <c r="BW19">
        <v>1</v>
      </c>
      <c r="CU19">
        <f>ROUND(AT19*Source!I71*AH19*AL19,2)</f>
        <v>2075.59</v>
      </c>
      <c r="CV19">
        <f>ROUND(Y19*Source!I71,7)</f>
        <v>5.1840000000000002</v>
      </c>
      <c r="CW19">
        <v>0</v>
      </c>
      <c r="CX19">
        <f>ROUND(Y19*Source!I71,7)</f>
        <v>5.1840000000000002</v>
      </c>
      <c r="CY19">
        <f t="shared" si="1"/>
        <v>480.46</v>
      </c>
      <c r="CZ19">
        <f t="shared" si="2"/>
        <v>480.46</v>
      </c>
      <c r="DA19">
        <f t="shared" si="3"/>
        <v>1</v>
      </c>
      <c r="DB19">
        <f t="shared" si="12"/>
        <v>1245.348</v>
      </c>
      <c r="DC19">
        <f t="shared" si="13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2490.6999999999998</v>
      </c>
      <c r="DJ19">
        <f t="shared" si="10"/>
        <v>2490.6999999999998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ROW(Source!A71)</f>
        <v>71</v>
      </c>
      <c r="B20">
        <v>68155498</v>
      </c>
      <c r="C20">
        <v>68155474</v>
      </c>
      <c r="D20">
        <v>63497373</v>
      </c>
      <c r="E20">
        <v>114</v>
      </c>
      <c r="F20">
        <v>1</v>
      </c>
      <c r="G20">
        <v>1</v>
      </c>
      <c r="H20">
        <v>1</v>
      </c>
      <c r="I20" t="s">
        <v>232</v>
      </c>
      <c r="J20" t="s">
        <v>3</v>
      </c>
      <c r="K20" t="s">
        <v>233</v>
      </c>
      <c r="L20">
        <v>1369</v>
      </c>
      <c r="N20">
        <v>1013</v>
      </c>
      <c r="O20" t="s">
        <v>225</v>
      </c>
      <c r="P20" t="s">
        <v>225</v>
      </c>
      <c r="Q20">
        <v>1</v>
      </c>
      <c r="W20">
        <v>0</v>
      </c>
      <c r="X20">
        <v>-2140504649</v>
      </c>
      <c r="Y20">
        <f t="shared" si="11"/>
        <v>3.8879999999999999</v>
      </c>
      <c r="AA20">
        <v>0</v>
      </c>
      <c r="AB20">
        <v>0</v>
      </c>
      <c r="AC20">
        <v>0</v>
      </c>
      <c r="AD20">
        <v>735.71</v>
      </c>
      <c r="AE20">
        <v>0</v>
      </c>
      <c r="AF20">
        <v>0</v>
      </c>
      <c r="AG20">
        <v>0</v>
      </c>
      <c r="AH20">
        <v>735.71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3.24</v>
      </c>
      <c r="AU20" t="s">
        <v>30</v>
      </c>
      <c r="AV20">
        <v>1</v>
      </c>
      <c r="AW20">
        <v>2</v>
      </c>
      <c r="AX20">
        <v>68155524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2383.7004000000002</v>
      </c>
      <c r="BN20">
        <v>3.24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2860.4404800000002</v>
      </c>
      <c r="BU20">
        <v>3.8879999999999999</v>
      </c>
      <c r="BV20">
        <v>0</v>
      </c>
      <c r="BW20">
        <v>1</v>
      </c>
      <c r="CU20">
        <f>ROUND(AT20*Source!I71*AH20*AL20,2)</f>
        <v>4767.3999999999996</v>
      </c>
      <c r="CV20">
        <f>ROUND(Y20*Source!I71,7)</f>
        <v>7.7759999999999998</v>
      </c>
      <c r="CW20">
        <v>0</v>
      </c>
      <c r="CX20">
        <f>ROUND(Y20*Source!I71,7)</f>
        <v>7.7759999999999998</v>
      </c>
      <c r="CY20">
        <f t="shared" si="1"/>
        <v>735.71</v>
      </c>
      <c r="CZ20">
        <f t="shared" si="2"/>
        <v>735.71</v>
      </c>
      <c r="DA20">
        <f t="shared" si="3"/>
        <v>1</v>
      </c>
      <c r="DB20">
        <f t="shared" si="12"/>
        <v>2860.44</v>
      </c>
      <c r="DC20">
        <f t="shared" si="13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5720.88</v>
      </c>
      <c r="DJ20">
        <f t="shared" si="10"/>
        <v>5720.88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ROW(Source!A72)</f>
        <v>72</v>
      </c>
      <c r="B21">
        <v>68155498</v>
      </c>
      <c r="C21">
        <v>68155475</v>
      </c>
      <c r="D21">
        <v>63497365</v>
      </c>
      <c r="E21">
        <v>114</v>
      </c>
      <c r="F21">
        <v>1</v>
      </c>
      <c r="G21">
        <v>1</v>
      </c>
      <c r="H21">
        <v>1</v>
      </c>
      <c r="I21" t="s">
        <v>230</v>
      </c>
      <c r="J21" t="s">
        <v>3</v>
      </c>
      <c r="K21" t="s">
        <v>231</v>
      </c>
      <c r="L21">
        <v>1369</v>
      </c>
      <c r="N21">
        <v>1013</v>
      </c>
      <c r="O21" t="s">
        <v>225</v>
      </c>
      <c r="P21" t="s">
        <v>225</v>
      </c>
      <c r="Q21">
        <v>1</v>
      </c>
      <c r="W21">
        <v>0</v>
      </c>
      <c r="X21">
        <v>-1275334932</v>
      </c>
      <c r="Y21">
        <f t="shared" si="11"/>
        <v>2.16</v>
      </c>
      <c r="AA21">
        <v>0</v>
      </c>
      <c r="AB21">
        <v>0</v>
      </c>
      <c r="AC21">
        <v>0</v>
      </c>
      <c r="AD21">
        <v>480.46</v>
      </c>
      <c r="AE21">
        <v>0</v>
      </c>
      <c r="AF21">
        <v>0</v>
      </c>
      <c r="AG21">
        <v>0</v>
      </c>
      <c r="AH21">
        <v>480.46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1.8</v>
      </c>
      <c r="AU21" t="s">
        <v>30</v>
      </c>
      <c r="AV21">
        <v>1</v>
      </c>
      <c r="AW21">
        <v>2</v>
      </c>
      <c r="AX21">
        <v>68155528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864.82799999999997</v>
      </c>
      <c r="BN21">
        <v>1.8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1037.7936</v>
      </c>
      <c r="BU21">
        <v>2.16</v>
      </c>
      <c r="BV21">
        <v>0</v>
      </c>
      <c r="BW21">
        <v>1</v>
      </c>
      <c r="CU21">
        <f>ROUND(AT21*Source!I72*AH21*AL21,2)</f>
        <v>2594.48</v>
      </c>
      <c r="CV21">
        <f>ROUND(Y21*Source!I72,7)</f>
        <v>6.48</v>
      </c>
      <c r="CW21">
        <v>0</v>
      </c>
      <c r="CX21">
        <f>ROUND(Y21*Source!I72,7)</f>
        <v>6.48</v>
      </c>
      <c r="CY21">
        <f t="shared" si="1"/>
        <v>480.46</v>
      </c>
      <c r="CZ21">
        <f t="shared" si="2"/>
        <v>480.46</v>
      </c>
      <c r="DA21">
        <f t="shared" si="3"/>
        <v>1</v>
      </c>
      <c r="DB21">
        <f t="shared" si="12"/>
        <v>1037.796</v>
      </c>
      <c r="DC21">
        <f t="shared" si="13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3113.38</v>
      </c>
      <c r="DJ21">
        <f t="shared" si="10"/>
        <v>3113.38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ROW(Source!A72)</f>
        <v>72</v>
      </c>
      <c r="B22">
        <v>68155498</v>
      </c>
      <c r="C22">
        <v>68155475</v>
      </c>
      <c r="D22">
        <v>63497373</v>
      </c>
      <c r="E22">
        <v>114</v>
      </c>
      <c r="F22">
        <v>1</v>
      </c>
      <c r="G22">
        <v>1</v>
      </c>
      <c r="H22">
        <v>1</v>
      </c>
      <c r="I22" t="s">
        <v>232</v>
      </c>
      <c r="J22" t="s">
        <v>3</v>
      </c>
      <c r="K22" t="s">
        <v>233</v>
      </c>
      <c r="L22">
        <v>1369</v>
      </c>
      <c r="N22">
        <v>1013</v>
      </c>
      <c r="O22" t="s">
        <v>225</v>
      </c>
      <c r="P22" t="s">
        <v>225</v>
      </c>
      <c r="Q22">
        <v>1</v>
      </c>
      <c r="W22">
        <v>0</v>
      </c>
      <c r="X22">
        <v>-2140504649</v>
      </c>
      <c r="Y22">
        <f t="shared" si="11"/>
        <v>3.24</v>
      </c>
      <c r="AA22">
        <v>0</v>
      </c>
      <c r="AB22">
        <v>0</v>
      </c>
      <c r="AC22">
        <v>0</v>
      </c>
      <c r="AD22">
        <v>735.71</v>
      </c>
      <c r="AE22">
        <v>0</v>
      </c>
      <c r="AF22">
        <v>0</v>
      </c>
      <c r="AG22">
        <v>0</v>
      </c>
      <c r="AH22">
        <v>735.71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2.7</v>
      </c>
      <c r="AU22" t="s">
        <v>30</v>
      </c>
      <c r="AV22">
        <v>1</v>
      </c>
      <c r="AW22">
        <v>2</v>
      </c>
      <c r="AX22">
        <v>68155529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1986.4170000000001</v>
      </c>
      <c r="BN22">
        <v>2.7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2383.7004000000002</v>
      </c>
      <c r="BU22">
        <v>3.24</v>
      </c>
      <c r="BV22">
        <v>0</v>
      </c>
      <c r="BW22">
        <v>1</v>
      </c>
      <c r="CU22">
        <f>ROUND(AT22*Source!I72*AH22*AL22,2)</f>
        <v>5959.25</v>
      </c>
      <c r="CV22">
        <f>ROUND(Y22*Source!I72,7)</f>
        <v>9.7200000000000006</v>
      </c>
      <c r="CW22">
        <v>0</v>
      </c>
      <c r="CX22">
        <f>ROUND(Y22*Source!I72,7)</f>
        <v>9.7200000000000006</v>
      </c>
      <c r="CY22">
        <f t="shared" si="1"/>
        <v>735.71</v>
      </c>
      <c r="CZ22">
        <f t="shared" si="2"/>
        <v>735.71</v>
      </c>
      <c r="DA22">
        <f t="shared" si="3"/>
        <v>1</v>
      </c>
      <c r="DB22">
        <f t="shared" si="12"/>
        <v>2383.7040000000002</v>
      </c>
      <c r="DC22">
        <f t="shared" si="13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7151.1</v>
      </c>
      <c r="DJ22">
        <f t="shared" si="10"/>
        <v>7151.1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ROW(Source!A73)</f>
        <v>73</v>
      </c>
      <c r="B23">
        <v>68155498</v>
      </c>
      <c r="C23">
        <v>68155476</v>
      </c>
      <c r="D23">
        <v>63497349</v>
      </c>
      <c r="E23">
        <v>114</v>
      </c>
      <c r="F23">
        <v>1</v>
      </c>
      <c r="G23">
        <v>1</v>
      </c>
      <c r="H23">
        <v>1</v>
      </c>
      <c r="I23" t="s">
        <v>234</v>
      </c>
      <c r="J23" t="s">
        <v>3</v>
      </c>
      <c r="K23" t="s">
        <v>235</v>
      </c>
      <c r="L23">
        <v>1369</v>
      </c>
      <c r="N23">
        <v>1013</v>
      </c>
      <c r="O23" t="s">
        <v>225</v>
      </c>
      <c r="P23" t="s">
        <v>225</v>
      </c>
      <c r="Q23">
        <v>1</v>
      </c>
      <c r="W23">
        <v>0</v>
      </c>
      <c r="X23">
        <v>1518711480</v>
      </c>
      <c r="Y23">
        <f t="shared" si="11"/>
        <v>1.1639999999999999</v>
      </c>
      <c r="AA23">
        <v>0</v>
      </c>
      <c r="AB23">
        <v>0</v>
      </c>
      <c r="AC23">
        <v>0</v>
      </c>
      <c r="AD23">
        <v>578.04999999999995</v>
      </c>
      <c r="AE23">
        <v>0</v>
      </c>
      <c r="AF23">
        <v>0</v>
      </c>
      <c r="AG23">
        <v>0</v>
      </c>
      <c r="AH23">
        <v>578.04999999999995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0.97</v>
      </c>
      <c r="AU23" t="s">
        <v>30</v>
      </c>
      <c r="AV23">
        <v>1</v>
      </c>
      <c r="AW23">
        <v>2</v>
      </c>
      <c r="AX23">
        <v>68155530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560.70849999999996</v>
      </c>
      <c r="BN23">
        <v>0.97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672.85019999999986</v>
      </c>
      <c r="BU23">
        <v>1.1639999999999999</v>
      </c>
      <c r="BV23">
        <v>0</v>
      </c>
      <c r="BW23">
        <v>1</v>
      </c>
      <c r="CU23">
        <f>ROUND(AT23*Source!I73*AH23*AL23,2)</f>
        <v>2803.54</v>
      </c>
      <c r="CV23">
        <f>ROUND(Y23*Source!I73,7)</f>
        <v>5.82</v>
      </c>
      <c r="CW23">
        <v>0</v>
      </c>
      <c r="CX23">
        <f>ROUND(Y23*Source!I73,7)</f>
        <v>5.82</v>
      </c>
      <c r="CY23">
        <f t="shared" si="1"/>
        <v>578.04999999999995</v>
      </c>
      <c r="CZ23">
        <f t="shared" si="2"/>
        <v>578.04999999999995</v>
      </c>
      <c r="DA23">
        <f t="shared" si="3"/>
        <v>1</v>
      </c>
      <c r="DB23">
        <f t="shared" si="12"/>
        <v>672.85199999999998</v>
      </c>
      <c r="DC23">
        <f t="shared" si="13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3364.25</v>
      </c>
      <c r="DJ23">
        <f t="shared" si="10"/>
        <v>3364.25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ROW(Source!A73)</f>
        <v>73</v>
      </c>
      <c r="B24">
        <v>68155498</v>
      </c>
      <c r="C24">
        <v>68155476</v>
      </c>
      <c r="D24">
        <v>63497373</v>
      </c>
      <c r="E24">
        <v>114</v>
      </c>
      <c r="F24">
        <v>1</v>
      </c>
      <c r="G24">
        <v>1</v>
      </c>
      <c r="H24">
        <v>1</v>
      </c>
      <c r="I24" t="s">
        <v>232</v>
      </c>
      <c r="J24" t="s">
        <v>3</v>
      </c>
      <c r="K24" t="s">
        <v>233</v>
      </c>
      <c r="L24">
        <v>1369</v>
      </c>
      <c r="N24">
        <v>1013</v>
      </c>
      <c r="O24" t="s">
        <v>225</v>
      </c>
      <c r="P24" t="s">
        <v>225</v>
      </c>
      <c r="Q24">
        <v>1</v>
      </c>
      <c r="W24">
        <v>0</v>
      </c>
      <c r="X24">
        <v>-2140504649</v>
      </c>
      <c r="Y24">
        <f t="shared" si="11"/>
        <v>1.752</v>
      </c>
      <c r="AA24">
        <v>0</v>
      </c>
      <c r="AB24">
        <v>0</v>
      </c>
      <c r="AC24">
        <v>0</v>
      </c>
      <c r="AD24">
        <v>735.71</v>
      </c>
      <c r="AE24">
        <v>0</v>
      </c>
      <c r="AF24">
        <v>0</v>
      </c>
      <c r="AG24">
        <v>0</v>
      </c>
      <c r="AH24">
        <v>735.71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1.46</v>
      </c>
      <c r="AU24" t="s">
        <v>30</v>
      </c>
      <c r="AV24">
        <v>1</v>
      </c>
      <c r="AW24">
        <v>2</v>
      </c>
      <c r="AX24">
        <v>68155531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1074.1366</v>
      </c>
      <c r="BN24">
        <v>1.46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1288.9639200000001</v>
      </c>
      <c r="BU24">
        <v>1.752</v>
      </c>
      <c r="BV24">
        <v>0</v>
      </c>
      <c r="BW24">
        <v>1</v>
      </c>
      <c r="CU24">
        <f>ROUND(AT24*Source!I73*AH24*AL24,2)</f>
        <v>5370.68</v>
      </c>
      <c r="CV24">
        <f>ROUND(Y24*Source!I73,7)</f>
        <v>8.76</v>
      </c>
      <c r="CW24">
        <v>0</v>
      </c>
      <c r="CX24">
        <f>ROUND(Y24*Source!I73,7)</f>
        <v>8.76</v>
      </c>
      <c r="CY24">
        <f t="shared" si="1"/>
        <v>735.71</v>
      </c>
      <c r="CZ24">
        <f t="shared" si="2"/>
        <v>735.71</v>
      </c>
      <c r="DA24">
        <f t="shared" si="3"/>
        <v>1</v>
      </c>
      <c r="DB24">
        <f t="shared" si="12"/>
        <v>1288.9680000000001</v>
      </c>
      <c r="DC24">
        <f t="shared" si="13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6444.82</v>
      </c>
      <c r="DJ24">
        <f t="shared" si="10"/>
        <v>6444.82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ROW(Source!A74)</f>
        <v>74</v>
      </c>
      <c r="B25">
        <v>68155498</v>
      </c>
      <c r="C25">
        <v>68155477</v>
      </c>
      <c r="D25">
        <v>63497349</v>
      </c>
      <c r="E25">
        <v>114</v>
      </c>
      <c r="F25">
        <v>1</v>
      </c>
      <c r="G25">
        <v>1</v>
      </c>
      <c r="H25">
        <v>1</v>
      </c>
      <c r="I25" t="s">
        <v>234</v>
      </c>
      <c r="J25" t="s">
        <v>3</v>
      </c>
      <c r="K25" t="s">
        <v>235</v>
      </c>
      <c r="L25">
        <v>1369</v>
      </c>
      <c r="N25">
        <v>1013</v>
      </c>
      <c r="O25" t="s">
        <v>225</v>
      </c>
      <c r="P25" t="s">
        <v>225</v>
      </c>
      <c r="Q25">
        <v>1</v>
      </c>
      <c r="W25">
        <v>0</v>
      </c>
      <c r="X25">
        <v>1518711480</v>
      </c>
      <c r="Y25">
        <f t="shared" si="11"/>
        <v>0.78</v>
      </c>
      <c r="AA25">
        <v>0</v>
      </c>
      <c r="AB25">
        <v>0</v>
      </c>
      <c r="AC25">
        <v>0</v>
      </c>
      <c r="AD25">
        <v>578.04999999999995</v>
      </c>
      <c r="AE25">
        <v>0</v>
      </c>
      <c r="AF25">
        <v>0</v>
      </c>
      <c r="AG25">
        <v>0</v>
      </c>
      <c r="AH25">
        <v>578.04999999999995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0.65</v>
      </c>
      <c r="AU25" t="s">
        <v>30</v>
      </c>
      <c r="AV25">
        <v>1</v>
      </c>
      <c r="AW25">
        <v>2</v>
      </c>
      <c r="AX25">
        <v>68155532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375.73249999999996</v>
      </c>
      <c r="BN25">
        <v>0.65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450.87899999999996</v>
      </c>
      <c r="BU25">
        <v>0.78</v>
      </c>
      <c r="BV25">
        <v>0</v>
      </c>
      <c r="BW25">
        <v>1</v>
      </c>
      <c r="CU25">
        <f>ROUND(AT25*Source!I74*AH25*AL25,2)</f>
        <v>5260.26</v>
      </c>
      <c r="CV25">
        <f>ROUND(Y25*Source!I74,7)</f>
        <v>10.92</v>
      </c>
      <c r="CW25">
        <v>0</v>
      </c>
      <c r="CX25">
        <f>ROUND(Y25*Source!I74,7)</f>
        <v>10.92</v>
      </c>
      <c r="CY25">
        <f t="shared" si="1"/>
        <v>578.04999999999995</v>
      </c>
      <c r="CZ25">
        <f t="shared" si="2"/>
        <v>578.04999999999995</v>
      </c>
      <c r="DA25">
        <f t="shared" si="3"/>
        <v>1</v>
      </c>
      <c r="DB25">
        <f t="shared" si="12"/>
        <v>450.87599999999998</v>
      </c>
      <c r="DC25">
        <f t="shared" si="13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6312.31</v>
      </c>
      <c r="DJ25">
        <f t="shared" si="10"/>
        <v>6312.31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ROW(Source!A74)</f>
        <v>74</v>
      </c>
      <c r="B26">
        <v>68155498</v>
      </c>
      <c r="C26">
        <v>68155477</v>
      </c>
      <c r="D26">
        <v>63497373</v>
      </c>
      <c r="E26">
        <v>114</v>
      </c>
      <c r="F26">
        <v>1</v>
      </c>
      <c r="G26">
        <v>1</v>
      </c>
      <c r="H26">
        <v>1</v>
      </c>
      <c r="I26" t="s">
        <v>232</v>
      </c>
      <c r="J26" t="s">
        <v>3</v>
      </c>
      <c r="K26" t="s">
        <v>233</v>
      </c>
      <c r="L26">
        <v>1369</v>
      </c>
      <c r="N26">
        <v>1013</v>
      </c>
      <c r="O26" t="s">
        <v>225</v>
      </c>
      <c r="P26" t="s">
        <v>225</v>
      </c>
      <c r="Q26">
        <v>1</v>
      </c>
      <c r="W26">
        <v>0</v>
      </c>
      <c r="X26">
        <v>-2140504649</v>
      </c>
      <c r="Y26">
        <f t="shared" si="11"/>
        <v>1.1639999999999999</v>
      </c>
      <c r="AA26">
        <v>0</v>
      </c>
      <c r="AB26">
        <v>0</v>
      </c>
      <c r="AC26">
        <v>0</v>
      </c>
      <c r="AD26">
        <v>735.71</v>
      </c>
      <c r="AE26">
        <v>0</v>
      </c>
      <c r="AF26">
        <v>0</v>
      </c>
      <c r="AG26">
        <v>0</v>
      </c>
      <c r="AH26">
        <v>735.71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0.97</v>
      </c>
      <c r="AU26" t="s">
        <v>30</v>
      </c>
      <c r="AV26">
        <v>1</v>
      </c>
      <c r="AW26">
        <v>2</v>
      </c>
      <c r="AX26">
        <v>68155533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713.63869999999997</v>
      </c>
      <c r="BN26">
        <v>0.97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856.36644000000001</v>
      </c>
      <c r="BU26">
        <v>1.1639999999999999</v>
      </c>
      <c r="BV26">
        <v>0</v>
      </c>
      <c r="BW26">
        <v>1</v>
      </c>
      <c r="CU26">
        <f>ROUND(AT26*Source!I74*AH26*AL26,2)</f>
        <v>9990.94</v>
      </c>
      <c r="CV26">
        <f>ROUND(Y26*Source!I74,7)</f>
        <v>16.295999999999999</v>
      </c>
      <c r="CW26">
        <v>0</v>
      </c>
      <c r="CX26">
        <f>ROUND(Y26*Source!I74,7)</f>
        <v>16.295999999999999</v>
      </c>
      <c r="CY26">
        <f t="shared" si="1"/>
        <v>735.71</v>
      </c>
      <c r="CZ26">
        <f t="shared" si="2"/>
        <v>735.71</v>
      </c>
      <c r="DA26">
        <f t="shared" si="3"/>
        <v>1</v>
      </c>
      <c r="DB26">
        <f t="shared" si="12"/>
        <v>856.36800000000005</v>
      </c>
      <c r="DC26">
        <f t="shared" si="13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11989.13</v>
      </c>
      <c r="DJ26">
        <f t="shared" si="10"/>
        <v>11989.13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ROW(Source!A75)</f>
        <v>75</v>
      </c>
      <c r="B27">
        <v>68155498</v>
      </c>
      <c r="C27">
        <v>68155478</v>
      </c>
      <c r="D27">
        <v>63497351</v>
      </c>
      <c r="E27">
        <v>114</v>
      </c>
      <c r="F27">
        <v>1</v>
      </c>
      <c r="G27">
        <v>1</v>
      </c>
      <c r="H27">
        <v>1</v>
      </c>
      <c r="I27" t="s">
        <v>223</v>
      </c>
      <c r="J27" t="s">
        <v>3</v>
      </c>
      <c r="K27" t="s">
        <v>224</v>
      </c>
      <c r="L27">
        <v>1369</v>
      </c>
      <c r="N27">
        <v>1013</v>
      </c>
      <c r="O27" t="s">
        <v>225</v>
      </c>
      <c r="P27" t="s">
        <v>225</v>
      </c>
      <c r="Q27">
        <v>1</v>
      </c>
      <c r="W27">
        <v>0</v>
      </c>
      <c r="X27">
        <v>286205319</v>
      </c>
      <c r="Y27">
        <f t="shared" si="11"/>
        <v>0.97199999999999998</v>
      </c>
      <c r="AA27">
        <v>0</v>
      </c>
      <c r="AB27">
        <v>0</v>
      </c>
      <c r="AC27">
        <v>0</v>
      </c>
      <c r="AD27">
        <v>675.65</v>
      </c>
      <c r="AE27">
        <v>0</v>
      </c>
      <c r="AF27">
        <v>0</v>
      </c>
      <c r="AG27">
        <v>0</v>
      </c>
      <c r="AH27">
        <v>675.65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30</v>
      </c>
      <c r="AV27">
        <v>1</v>
      </c>
      <c r="AW27">
        <v>2</v>
      </c>
      <c r="AX27">
        <v>68155535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547.27650000000006</v>
      </c>
      <c r="BN27">
        <v>0.81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656.73179999999991</v>
      </c>
      <c r="BU27">
        <v>0.97199999999999998</v>
      </c>
      <c r="BV27">
        <v>0</v>
      </c>
      <c r="BW27">
        <v>1</v>
      </c>
      <c r="CU27">
        <f>ROUND(AT27*Source!I75*AH27*AL27,2)</f>
        <v>1641.83</v>
      </c>
      <c r="CV27">
        <f>ROUND(Y27*Source!I75,7)</f>
        <v>2.9159999999999999</v>
      </c>
      <c r="CW27">
        <v>0</v>
      </c>
      <c r="CX27">
        <f>ROUND(Y27*Source!I75,7)</f>
        <v>2.9159999999999999</v>
      </c>
      <c r="CY27">
        <f t="shared" si="1"/>
        <v>675.65</v>
      </c>
      <c r="CZ27">
        <f t="shared" si="2"/>
        <v>675.65</v>
      </c>
      <c r="DA27">
        <f t="shared" si="3"/>
        <v>1</v>
      </c>
      <c r="DB27">
        <f t="shared" si="12"/>
        <v>656.73599999999999</v>
      </c>
      <c r="DC27">
        <f t="shared" si="13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1970.2</v>
      </c>
      <c r="DJ27">
        <f t="shared" si="10"/>
        <v>1970.2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ROW(Source!A75)</f>
        <v>75</v>
      </c>
      <c r="B28">
        <v>68155498</v>
      </c>
      <c r="C28">
        <v>68155478</v>
      </c>
      <c r="D28">
        <v>63497375</v>
      </c>
      <c r="E28">
        <v>114</v>
      </c>
      <c r="F28">
        <v>1</v>
      </c>
      <c r="G28">
        <v>1</v>
      </c>
      <c r="H28">
        <v>1</v>
      </c>
      <c r="I28" t="s">
        <v>226</v>
      </c>
      <c r="J28" t="s">
        <v>3</v>
      </c>
      <c r="K28" t="s">
        <v>227</v>
      </c>
      <c r="L28">
        <v>1369</v>
      </c>
      <c r="N28">
        <v>1013</v>
      </c>
      <c r="O28" t="s">
        <v>225</v>
      </c>
      <c r="P28" t="s">
        <v>225</v>
      </c>
      <c r="Q28">
        <v>1</v>
      </c>
      <c r="W28">
        <v>0</v>
      </c>
      <c r="X28">
        <v>126826561</v>
      </c>
      <c r="Y28">
        <f t="shared" si="11"/>
        <v>0.97199999999999998</v>
      </c>
      <c r="AA28">
        <v>0</v>
      </c>
      <c r="AB28">
        <v>0</v>
      </c>
      <c r="AC28">
        <v>0</v>
      </c>
      <c r="AD28">
        <v>660.63</v>
      </c>
      <c r="AE28">
        <v>0</v>
      </c>
      <c r="AF28">
        <v>0</v>
      </c>
      <c r="AG28">
        <v>0</v>
      </c>
      <c r="AH28">
        <v>660.63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0.81</v>
      </c>
      <c r="AU28" t="s">
        <v>30</v>
      </c>
      <c r="AV28">
        <v>1</v>
      </c>
      <c r="AW28">
        <v>2</v>
      </c>
      <c r="AX28">
        <v>68155536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535.11030000000005</v>
      </c>
      <c r="BN28">
        <v>0.81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642.13235999999995</v>
      </c>
      <c r="BU28">
        <v>0.97199999999999998</v>
      </c>
      <c r="BV28">
        <v>0</v>
      </c>
      <c r="BW28">
        <v>1</v>
      </c>
      <c r="CU28">
        <f>ROUND(AT28*Source!I75*AH28*AL28,2)</f>
        <v>1605.33</v>
      </c>
      <c r="CV28">
        <f>ROUND(Y28*Source!I75,7)</f>
        <v>2.9159999999999999</v>
      </c>
      <c r="CW28">
        <v>0</v>
      </c>
      <c r="CX28">
        <f>ROUND(Y28*Source!I75,7)</f>
        <v>2.9159999999999999</v>
      </c>
      <c r="CY28">
        <f t="shared" si="1"/>
        <v>660.63</v>
      </c>
      <c r="CZ28">
        <f t="shared" si="2"/>
        <v>660.63</v>
      </c>
      <c r="DA28">
        <f t="shared" si="3"/>
        <v>1</v>
      </c>
      <c r="DB28">
        <f t="shared" si="12"/>
        <v>642.13199999999995</v>
      </c>
      <c r="DC28">
        <f t="shared" si="13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1926.4</v>
      </c>
      <c r="DJ28">
        <f t="shared" si="10"/>
        <v>1926.4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ROW(Source!A76)</f>
        <v>76</v>
      </c>
      <c r="B29">
        <v>68155498</v>
      </c>
      <c r="C29">
        <v>68155540</v>
      </c>
      <c r="D29">
        <v>63497365</v>
      </c>
      <c r="E29">
        <v>114</v>
      </c>
      <c r="F29">
        <v>1</v>
      </c>
      <c r="G29">
        <v>1</v>
      </c>
      <c r="H29">
        <v>1</v>
      </c>
      <c r="I29" t="s">
        <v>230</v>
      </c>
      <c r="J29" t="s">
        <v>3</v>
      </c>
      <c r="K29" t="s">
        <v>231</v>
      </c>
      <c r="L29">
        <v>1369</v>
      </c>
      <c r="N29">
        <v>1013</v>
      </c>
      <c r="O29" t="s">
        <v>225</v>
      </c>
      <c r="P29" t="s">
        <v>225</v>
      </c>
      <c r="Q29">
        <v>1</v>
      </c>
      <c r="W29">
        <v>0</v>
      </c>
      <c r="X29">
        <v>-1275334932</v>
      </c>
      <c r="Y29">
        <f t="shared" si="11"/>
        <v>0.78</v>
      </c>
      <c r="AA29">
        <v>0</v>
      </c>
      <c r="AB29">
        <v>0</v>
      </c>
      <c r="AC29">
        <v>0</v>
      </c>
      <c r="AD29">
        <v>480.46</v>
      </c>
      <c r="AE29">
        <v>0</v>
      </c>
      <c r="AF29">
        <v>0</v>
      </c>
      <c r="AG29">
        <v>0</v>
      </c>
      <c r="AH29">
        <v>480.46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0.65</v>
      </c>
      <c r="AU29" t="s">
        <v>30</v>
      </c>
      <c r="AV29">
        <v>1</v>
      </c>
      <c r="AW29">
        <v>2</v>
      </c>
      <c r="AX29">
        <v>68155545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312.29899999999998</v>
      </c>
      <c r="BN29">
        <v>0.65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374.75880000000001</v>
      </c>
      <c r="BU29">
        <v>0.78</v>
      </c>
      <c r="BV29">
        <v>0</v>
      </c>
      <c r="BW29">
        <v>1</v>
      </c>
      <c r="CU29">
        <f>ROUND(AT29*Source!I76*AH29*AL29,2)</f>
        <v>312.3</v>
      </c>
      <c r="CV29">
        <f>ROUND(Y29*Source!I76,7)</f>
        <v>0.78</v>
      </c>
      <c r="CW29">
        <v>0</v>
      </c>
      <c r="CX29">
        <f>ROUND(Y29*Source!I76,7)</f>
        <v>0.78</v>
      </c>
      <c r="CY29">
        <f t="shared" si="1"/>
        <v>480.46</v>
      </c>
      <c r="CZ29">
        <f t="shared" si="2"/>
        <v>480.46</v>
      </c>
      <c r="DA29">
        <f t="shared" si="3"/>
        <v>1</v>
      </c>
      <c r="DB29">
        <f t="shared" si="12"/>
        <v>374.76</v>
      </c>
      <c r="DC29">
        <f t="shared" si="13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374.76</v>
      </c>
      <c r="DJ29">
        <f t="shared" si="10"/>
        <v>374.76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ROW(Source!A76)</f>
        <v>76</v>
      </c>
      <c r="B30">
        <v>68155498</v>
      </c>
      <c r="C30">
        <v>68155540</v>
      </c>
      <c r="D30">
        <v>63497373</v>
      </c>
      <c r="E30">
        <v>114</v>
      </c>
      <c r="F30">
        <v>1</v>
      </c>
      <c r="G30">
        <v>1</v>
      </c>
      <c r="H30">
        <v>1</v>
      </c>
      <c r="I30" t="s">
        <v>232</v>
      </c>
      <c r="J30" t="s">
        <v>3</v>
      </c>
      <c r="K30" t="s">
        <v>233</v>
      </c>
      <c r="L30">
        <v>1369</v>
      </c>
      <c r="N30">
        <v>1013</v>
      </c>
      <c r="O30" t="s">
        <v>225</v>
      </c>
      <c r="P30" t="s">
        <v>225</v>
      </c>
      <c r="Q30">
        <v>1</v>
      </c>
      <c r="W30">
        <v>0</v>
      </c>
      <c r="X30">
        <v>-2140504649</v>
      </c>
      <c r="Y30">
        <f t="shared" si="11"/>
        <v>1.1639999999999999</v>
      </c>
      <c r="AA30">
        <v>0</v>
      </c>
      <c r="AB30">
        <v>0</v>
      </c>
      <c r="AC30">
        <v>0</v>
      </c>
      <c r="AD30">
        <v>735.71</v>
      </c>
      <c r="AE30">
        <v>0</v>
      </c>
      <c r="AF30">
        <v>0</v>
      </c>
      <c r="AG30">
        <v>0</v>
      </c>
      <c r="AH30">
        <v>735.71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0.97</v>
      </c>
      <c r="AU30" t="s">
        <v>30</v>
      </c>
      <c r="AV30">
        <v>1</v>
      </c>
      <c r="AW30">
        <v>2</v>
      </c>
      <c r="AX30">
        <v>68155546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713.63869999999997</v>
      </c>
      <c r="BN30">
        <v>0.97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856.36644000000001</v>
      </c>
      <c r="BU30">
        <v>1.1639999999999999</v>
      </c>
      <c r="BV30">
        <v>0</v>
      </c>
      <c r="BW30">
        <v>1</v>
      </c>
      <c r="CU30">
        <f>ROUND(AT30*Source!I76*AH30*AL30,2)</f>
        <v>713.64</v>
      </c>
      <c r="CV30">
        <f>ROUND(Y30*Source!I76,7)</f>
        <v>1.1639999999999999</v>
      </c>
      <c r="CW30">
        <v>0</v>
      </c>
      <c r="CX30">
        <f>ROUND(Y30*Source!I76,7)</f>
        <v>1.1639999999999999</v>
      </c>
      <c r="CY30">
        <f t="shared" si="1"/>
        <v>735.71</v>
      </c>
      <c r="CZ30">
        <f t="shared" si="2"/>
        <v>735.71</v>
      </c>
      <c r="DA30">
        <f t="shared" si="3"/>
        <v>1</v>
      </c>
      <c r="DB30">
        <f t="shared" si="12"/>
        <v>856.36800000000005</v>
      </c>
      <c r="DC30">
        <f t="shared" si="13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856.37</v>
      </c>
      <c r="DJ30">
        <f t="shared" si="10"/>
        <v>856.37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ROW(Source!A77)</f>
        <v>77</v>
      </c>
      <c r="B31">
        <v>68155498</v>
      </c>
      <c r="C31">
        <v>68155479</v>
      </c>
      <c r="D31">
        <v>63497351</v>
      </c>
      <c r="E31">
        <v>114</v>
      </c>
      <c r="F31">
        <v>1</v>
      </c>
      <c r="G31">
        <v>1</v>
      </c>
      <c r="H31">
        <v>1</v>
      </c>
      <c r="I31" t="s">
        <v>223</v>
      </c>
      <c r="J31" t="s">
        <v>3</v>
      </c>
      <c r="K31" t="s">
        <v>224</v>
      </c>
      <c r="L31">
        <v>1369</v>
      </c>
      <c r="N31">
        <v>1013</v>
      </c>
      <c r="O31" t="s">
        <v>225</v>
      </c>
      <c r="P31" t="s">
        <v>225</v>
      </c>
      <c r="Q31">
        <v>1</v>
      </c>
      <c r="W31">
        <v>0</v>
      </c>
      <c r="X31">
        <v>286205319</v>
      </c>
      <c r="Y31">
        <f t="shared" si="11"/>
        <v>0.97199999999999998</v>
      </c>
      <c r="AA31">
        <v>0</v>
      </c>
      <c r="AB31">
        <v>0</v>
      </c>
      <c r="AC31">
        <v>0</v>
      </c>
      <c r="AD31">
        <v>675.65</v>
      </c>
      <c r="AE31">
        <v>0</v>
      </c>
      <c r="AF31">
        <v>0</v>
      </c>
      <c r="AG31">
        <v>0</v>
      </c>
      <c r="AH31">
        <v>675.65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0.81</v>
      </c>
      <c r="AU31" t="s">
        <v>30</v>
      </c>
      <c r="AV31">
        <v>1</v>
      </c>
      <c r="AW31">
        <v>2</v>
      </c>
      <c r="AX31">
        <v>68155537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547.27650000000006</v>
      </c>
      <c r="BN31">
        <v>0.81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656.73179999999991</v>
      </c>
      <c r="BU31">
        <v>0.97199999999999998</v>
      </c>
      <c r="BV31">
        <v>0</v>
      </c>
      <c r="BW31">
        <v>1</v>
      </c>
      <c r="CU31">
        <f>ROUND(AT31*Source!I77*AH31*AL31,2)</f>
        <v>1641.83</v>
      </c>
      <c r="CV31">
        <f>ROUND(Y31*Source!I77,7)</f>
        <v>2.9159999999999999</v>
      </c>
      <c r="CW31">
        <v>0</v>
      </c>
      <c r="CX31">
        <f>ROUND(Y31*Source!I77,7)</f>
        <v>2.9159999999999999</v>
      </c>
      <c r="CY31">
        <f t="shared" si="1"/>
        <v>675.65</v>
      </c>
      <c r="CZ31">
        <f t="shared" si="2"/>
        <v>675.65</v>
      </c>
      <c r="DA31">
        <f t="shared" si="3"/>
        <v>1</v>
      </c>
      <c r="DB31">
        <f t="shared" si="12"/>
        <v>656.73599999999999</v>
      </c>
      <c r="DC31">
        <f t="shared" si="13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1970.2</v>
      </c>
      <c r="DJ31">
        <f t="shared" si="10"/>
        <v>1970.2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ROW(Source!A77)</f>
        <v>77</v>
      </c>
      <c r="B32">
        <v>68155498</v>
      </c>
      <c r="C32">
        <v>68155479</v>
      </c>
      <c r="D32">
        <v>63497375</v>
      </c>
      <c r="E32">
        <v>114</v>
      </c>
      <c r="F32">
        <v>1</v>
      </c>
      <c r="G32">
        <v>1</v>
      </c>
      <c r="H32">
        <v>1</v>
      </c>
      <c r="I32" t="s">
        <v>226</v>
      </c>
      <c r="J32" t="s">
        <v>3</v>
      </c>
      <c r="K32" t="s">
        <v>227</v>
      </c>
      <c r="L32">
        <v>1369</v>
      </c>
      <c r="N32">
        <v>1013</v>
      </c>
      <c r="O32" t="s">
        <v>225</v>
      </c>
      <c r="P32" t="s">
        <v>225</v>
      </c>
      <c r="Q32">
        <v>1</v>
      </c>
      <c r="W32">
        <v>0</v>
      </c>
      <c r="X32">
        <v>126826561</v>
      </c>
      <c r="Y32">
        <f t="shared" si="11"/>
        <v>0.97199999999999998</v>
      </c>
      <c r="AA32">
        <v>0</v>
      </c>
      <c r="AB32">
        <v>0</v>
      </c>
      <c r="AC32">
        <v>0</v>
      </c>
      <c r="AD32">
        <v>660.63</v>
      </c>
      <c r="AE32">
        <v>0</v>
      </c>
      <c r="AF32">
        <v>0</v>
      </c>
      <c r="AG32">
        <v>0</v>
      </c>
      <c r="AH32">
        <v>660.63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0.81</v>
      </c>
      <c r="AU32" t="s">
        <v>30</v>
      </c>
      <c r="AV32">
        <v>1</v>
      </c>
      <c r="AW32">
        <v>2</v>
      </c>
      <c r="AX32">
        <v>68155538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535.11030000000005</v>
      </c>
      <c r="BN32">
        <v>0.81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642.13235999999995</v>
      </c>
      <c r="BU32">
        <v>0.97199999999999998</v>
      </c>
      <c r="BV32">
        <v>0</v>
      </c>
      <c r="BW32">
        <v>1</v>
      </c>
      <c r="CU32">
        <f>ROUND(AT32*Source!I77*AH32*AL32,2)</f>
        <v>1605.33</v>
      </c>
      <c r="CV32">
        <f>ROUND(Y32*Source!I77,7)</f>
        <v>2.9159999999999999</v>
      </c>
      <c r="CW32">
        <v>0</v>
      </c>
      <c r="CX32">
        <f>ROUND(Y32*Source!I77,7)</f>
        <v>2.9159999999999999</v>
      </c>
      <c r="CY32">
        <f t="shared" si="1"/>
        <v>660.63</v>
      </c>
      <c r="CZ32">
        <f t="shared" si="2"/>
        <v>660.63</v>
      </c>
      <c r="DA32">
        <f t="shared" si="3"/>
        <v>1</v>
      </c>
      <c r="DB32">
        <f t="shared" si="12"/>
        <v>642.13199999999995</v>
      </c>
      <c r="DC32">
        <f t="shared" si="13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1926.4</v>
      </c>
      <c r="DJ32">
        <f t="shared" si="10"/>
        <v>1926.4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169" spans="9:9">
      <c r="I1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32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68155507</v>
      </c>
      <c r="C1">
        <v>68155113</v>
      </c>
      <c r="D1">
        <v>63497351</v>
      </c>
      <c r="E1">
        <v>114</v>
      </c>
      <c r="F1">
        <v>1</v>
      </c>
      <c r="G1">
        <v>1</v>
      </c>
      <c r="H1">
        <v>1</v>
      </c>
      <c r="I1" t="s">
        <v>223</v>
      </c>
      <c r="J1" t="s">
        <v>3</v>
      </c>
      <c r="K1" t="s">
        <v>224</v>
      </c>
      <c r="L1">
        <v>1369</v>
      </c>
      <c r="N1">
        <v>1013</v>
      </c>
      <c r="O1" t="s">
        <v>225</v>
      </c>
      <c r="P1" t="s">
        <v>225</v>
      </c>
      <c r="Q1">
        <v>1</v>
      </c>
      <c r="X1">
        <v>6.48</v>
      </c>
      <c r="Y1">
        <v>0</v>
      </c>
      <c r="Z1">
        <v>0</v>
      </c>
      <c r="AA1">
        <v>0</v>
      </c>
      <c r="AB1">
        <v>675.65</v>
      </c>
      <c r="AC1">
        <v>0</v>
      </c>
      <c r="AD1">
        <v>1</v>
      </c>
      <c r="AE1">
        <v>1</v>
      </c>
      <c r="AF1" t="s">
        <v>30</v>
      </c>
      <c r="AG1">
        <v>7.7759999999999998</v>
      </c>
      <c r="AH1">
        <v>2</v>
      </c>
      <c r="AI1">
        <v>68155507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68155508</v>
      </c>
      <c r="C2">
        <v>68155113</v>
      </c>
      <c r="D2">
        <v>63497375</v>
      </c>
      <c r="E2">
        <v>114</v>
      </c>
      <c r="F2">
        <v>1</v>
      </c>
      <c r="G2">
        <v>1</v>
      </c>
      <c r="H2">
        <v>1</v>
      </c>
      <c r="I2" t="s">
        <v>226</v>
      </c>
      <c r="J2" t="s">
        <v>3</v>
      </c>
      <c r="K2" t="s">
        <v>227</v>
      </c>
      <c r="L2">
        <v>1369</v>
      </c>
      <c r="N2">
        <v>1013</v>
      </c>
      <c r="O2" t="s">
        <v>225</v>
      </c>
      <c r="P2" t="s">
        <v>225</v>
      </c>
      <c r="Q2">
        <v>1</v>
      </c>
      <c r="X2">
        <v>6.48</v>
      </c>
      <c r="Y2">
        <v>0</v>
      </c>
      <c r="Z2">
        <v>0</v>
      </c>
      <c r="AA2">
        <v>0</v>
      </c>
      <c r="AB2">
        <v>660.63</v>
      </c>
      <c r="AC2">
        <v>0</v>
      </c>
      <c r="AD2">
        <v>1</v>
      </c>
      <c r="AE2">
        <v>1</v>
      </c>
      <c r="AF2" t="s">
        <v>30</v>
      </c>
      <c r="AG2">
        <v>7.7759999999999998</v>
      </c>
      <c r="AH2">
        <v>2</v>
      </c>
      <c r="AI2">
        <v>68155508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ROW(Source!A29)</f>
        <v>29</v>
      </c>
      <c r="B3">
        <v>68155509</v>
      </c>
      <c r="C3">
        <v>68155118</v>
      </c>
      <c r="D3">
        <v>63497351</v>
      </c>
      <c r="E3">
        <v>114</v>
      </c>
      <c r="F3">
        <v>1</v>
      </c>
      <c r="G3">
        <v>1</v>
      </c>
      <c r="H3">
        <v>1</v>
      </c>
      <c r="I3" t="s">
        <v>223</v>
      </c>
      <c r="J3" t="s">
        <v>3</v>
      </c>
      <c r="K3" t="s">
        <v>224</v>
      </c>
      <c r="L3">
        <v>1369</v>
      </c>
      <c r="N3">
        <v>1013</v>
      </c>
      <c r="O3" t="s">
        <v>225</v>
      </c>
      <c r="P3" t="s">
        <v>225</v>
      </c>
      <c r="Q3">
        <v>1</v>
      </c>
      <c r="X3">
        <v>0.5</v>
      </c>
      <c r="Y3">
        <v>0</v>
      </c>
      <c r="Z3">
        <v>0</v>
      </c>
      <c r="AA3">
        <v>0</v>
      </c>
      <c r="AB3">
        <v>675.65</v>
      </c>
      <c r="AC3">
        <v>0</v>
      </c>
      <c r="AD3">
        <v>1</v>
      </c>
      <c r="AE3">
        <v>1</v>
      </c>
      <c r="AF3" t="s">
        <v>30</v>
      </c>
      <c r="AG3">
        <v>0.6</v>
      </c>
      <c r="AH3">
        <v>2</v>
      </c>
      <c r="AI3">
        <v>68155509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ROW(Source!A29)</f>
        <v>29</v>
      </c>
      <c r="B4">
        <v>68155510</v>
      </c>
      <c r="C4">
        <v>68155118</v>
      </c>
      <c r="D4">
        <v>63497375</v>
      </c>
      <c r="E4">
        <v>114</v>
      </c>
      <c r="F4">
        <v>1</v>
      </c>
      <c r="G4">
        <v>1</v>
      </c>
      <c r="H4">
        <v>1</v>
      </c>
      <c r="I4" t="s">
        <v>226</v>
      </c>
      <c r="J4" t="s">
        <v>3</v>
      </c>
      <c r="K4" t="s">
        <v>227</v>
      </c>
      <c r="L4">
        <v>1369</v>
      </c>
      <c r="N4">
        <v>1013</v>
      </c>
      <c r="O4" t="s">
        <v>225</v>
      </c>
      <c r="P4" t="s">
        <v>225</v>
      </c>
      <c r="Q4">
        <v>1</v>
      </c>
      <c r="X4">
        <v>0.5</v>
      </c>
      <c r="Y4">
        <v>0</v>
      </c>
      <c r="Z4">
        <v>0</v>
      </c>
      <c r="AA4">
        <v>0</v>
      </c>
      <c r="AB4">
        <v>660.63</v>
      </c>
      <c r="AC4">
        <v>0</v>
      </c>
      <c r="AD4">
        <v>1</v>
      </c>
      <c r="AE4">
        <v>1</v>
      </c>
      <c r="AF4" t="s">
        <v>30</v>
      </c>
      <c r="AG4">
        <v>0.6</v>
      </c>
      <c r="AH4">
        <v>2</v>
      </c>
      <c r="AI4">
        <v>68155510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ROW(Source!A30)</f>
        <v>30</v>
      </c>
      <c r="B5">
        <v>68155511</v>
      </c>
      <c r="C5">
        <v>68155123</v>
      </c>
      <c r="D5">
        <v>63497347</v>
      </c>
      <c r="E5">
        <v>114</v>
      </c>
      <c r="F5">
        <v>1</v>
      </c>
      <c r="G5">
        <v>1</v>
      </c>
      <c r="H5">
        <v>1</v>
      </c>
      <c r="I5" t="s">
        <v>228</v>
      </c>
      <c r="J5" t="s">
        <v>3</v>
      </c>
      <c r="K5" t="s">
        <v>229</v>
      </c>
      <c r="L5">
        <v>1369</v>
      </c>
      <c r="N5">
        <v>1013</v>
      </c>
      <c r="O5" t="s">
        <v>225</v>
      </c>
      <c r="P5" t="s">
        <v>225</v>
      </c>
      <c r="Q5">
        <v>1</v>
      </c>
      <c r="X5">
        <v>1.08</v>
      </c>
      <c r="Y5">
        <v>0</v>
      </c>
      <c r="Z5">
        <v>0</v>
      </c>
      <c r="AA5">
        <v>0</v>
      </c>
      <c r="AB5">
        <v>502.98</v>
      </c>
      <c r="AC5">
        <v>0</v>
      </c>
      <c r="AD5">
        <v>1</v>
      </c>
      <c r="AE5">
        <v>1</v>
      </c>
      <c r="AF5" t="s">
        <v>30</v>
      </c>
      <c r="AG5">
        <v>1.296</v>
      </c>
      <c r="AH5">
        <v>2</v>
      </c>
      <c r="AI5">
        <v>68155511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ROW(Source!A30)</f>
        <v>30</v>
      </c>
      <c r="B6">
        <v>68155512</v>
      </c>
      <c r="C6">
        <v>68155123</v>
      </c>
      <c r="D6">
        <v>63497365</v>
      </c>
      <c r="E6">
        <v>114</v>
      </c>
      <c r="F6">
        <v>1</v>
      </c>
      <c r="G6">
        <v>1</v>
      </c>
      <c r="H6">
        <v>1</v>
      </c>
      <c r="I6" t="s">
        <v>230</v>
      </c>
      <c r="J6" t="s">
        <v>3</v>
      </c>
      <c r="K6" t="s">
        <v>231</v>
      </c>
      <c r="L6">
        <v>1369</v>
      </c>
      <c r="N6">
        <v>1013</v>
      </c>
      <c r="O6" t="s">
        <v>225</v>
      </c>
      <c r="P6" t="s">
        <v>225</v>
      </c>
      <c r="Q6">
        <v>1</v>
      </c>
      <c r="X6">
        <v>1.08</v>
      </c>
      <c r="Y6">
        <v>0</v>
      </c>
      <c r="Z6">
        <v>0</v>
      </c>
      <c r="AA6">
        <v>0</v>
      </c>
      <c r="AB6">
        <v>480.46</v>
      </c>
      <c r="AC6">
        <v>0</v>
      </c>
      <c r="AD6">
        <v>1</v>
      </c>
      <c r="AE6">
        <v>1</v>
      </c>
      <c r="AF6" t="s">
        <v>30</v>
      </c>
      <c r="AG6">
        <v>1.296</v>
      </c>
      <c r="AH6">
        <v>2</v>
      </c>
      <c r="AI6">
        <v>68155512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ROW(Source!A30)</f>
        <v>30</v>
      </c>
      <c r="B7">
        <v>68155513</v>
      </c>
      <c r="C7">
        <v>68155123</v>
      </c>
      <c r="D7">
        <v>63497373</v>
      </c>
      <c r="E7">
        <v>114</v>
      </c>
      <c r="F7">
        <v>1</v>
      </c>
      <c r="G7">
        <v>1</v>
      </c>
      <c r="H7">
        <v>1</v>
      </c>
      <c r="I7" t="s">
        <v>232</v>
      </c>
      <c r="J7" t="s">
        <v>3</v>
      </c>
      <c r="K7" t="s">
        <v>233</v>
      </c>
      <c r="L7">
        <v>1369</v>
      </c>
      <c r="N7">
        <v>1013</v>
      </c>
      <c r="O7" t="s">
        <v>225</v>
      </c>
      <c r="P7" t="s">
        <v>225</v>
      </c>
      <c r="Q7">
        <v>1</v>
      </c>
      <c r="X7">
        <v>3.24</v>
      </c>
      <c r="Y7">
        <v>0</v>
      </c>
      <c r="Z7">
        <v>0</v>
      </c>
      <c r="AA7">
        <v>0</v>
      </c>
      <c r="AB7">
        <v>735.71</v>
      </c>
      <c r="AC7">
        <v>0</v>
      </c>
      <c r="AD7">
        <v>1</v>
      </c>
      <c r="AE7">
        <v>1</v>
      </c>
      <c r="AF7" t="s">
        <v>30</v>
      </c>
      <c r="AG7">
        <v>3.8879999999999999</v>
      </c>
      <c r="AH7">
        <v>2</v>
      </c>
      <c r="AI7">
        <v>68155513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ROW(Source!A31)</f>
        <v>31</v>
      </c>
      <c r="B8">
        <v>68155133</v>
      </c>
      <c r="C8">
        <v>68155130</v>
      </c>
      <c r="D8">
        <v>58783476</v>
      </c>
      <c r="E8">
        <v>112</v>
      </c>
      <c r="F8">
        <v>1</v>
      </c>
      <c r="G8">
        <v>1</v>
      </c>
      <c r="H8">
        <v>1</v>
      </c>
      <c r="I8" t="s">
        <v>223</v>
      </c>
      <c r="J8" t="s">
        <v>3</v>
      </c>
      <c r="K8" t="s">
        <v>224</v>
      </c>
      <c r="L8">
        <v>1369</v>
      </c>
      <c r="N8">
        <v>1013</v>
      </c>
      <c r="O8" t="s">
        <v>225</v>
      </c>
      <c r="P8" t="s">
        <v>225</v>
      </c>
      <c r="Q8">
        <v>1</v>
      </c>
      <c r="X8">
        <v>0.81</v>
      </c>
      <c r="Y8">
        <v>0</v>
      </c>
      <c r="Z8">
        <v>0</v>
      </c>
      <c r="AA8">
        <v>0</v>
      </c>
      <c r="AB8">
        <v>658.89</v>
      </c>
      <c r="AC8">
        <v>0</v>
      </c>
      <c r="AD8">
        <v>1</v>
      </c>
      <c r="AE8">
        <v>1</v>
      </c>
      <c r="AF8" t="s">
        <v>3</v>
      </c>
      <c r="AG8">
        <v>0.81</v>
      </c>
      <c r="AH8">
        <v>2</v>
      </c>
      <c r="AI8">
        <v>68155131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ROW(Source!A31)</f>
        <v>31</v>
      </c>
      <c r="B9">
        <v>68155134</v>
      </c>
      <c r="C9">
        <v>68155130</v>
      </c>
      <c r="D9">
        <v>58783494</v>
      </c>
      <c r="E9">
        <v>112</v>
      </c>
      <c r="F9">
        <v>1</v>
      </c>
      <c r="G9">
        <v>1</v>
      </c>
      <c r="H9">
        <v>1</v>
      </c>
      <c r="I9" t="s">
        <v>226</v>
      </c>
      <c r="J9" t="s">
        <v>3</v>
      </c>
      <c r="K9" t="s">
        <v>227</v>
      </c>
      <c r="L9">
        <v>1369</v>
      </c>
      <c r="N9">
        <v>1013</v>
      </c>
      <c r="O9" t="s">
        <v>225</v>
      </c>
      <c r="P9" t="s">
        <v>225</v>
      </c>
      <c r="Q9">
        <v>1</v>
      </c>
      <c r="X9">
        <v>0.81</v>
      </c>
      <c r="Y9">
        <v>0</v>
      </c>
      <c r="Z9">
        <v>0</v>
      </c>
      <c r="AA9">
        <v>0</v>
      </c>
      <c r="AB9">
        <v>644.25</v>
      </c>
      <c r="AC9">
        <v>0</v>
      </c>
      <c r="AD9">
        <v>1</v>
      </c>
      <c r="AE9">
        <v>1</v>
      </c>
      <c r="AF9" t="s">
        <v>3</v>
      </c>
      <c r="AG9">
        <v>0.81</v>
      </c>
      <c r="AH9">
        <v>2</v>
      </c>
      <c r="AI9">
        <v>68155132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ROW(Source!A32)</f>
        <v>32</v>
      </c>
      <c r="B10">
        <v>68155514</v>
      </c>
      <c r="C10">
        <v>68155135</v>
      </c>
      <c r="D10">
        <v>63497351</v>
      </c>
      <c r="E10">
        <v>114</v>
      </c>
      <c r="F10">
        <v>1</v>
      </c>
      <c r="G10">
        <v>1</v>
      </c>
      <c r="H10">
        <v>1</v>
      </c>
      <c r="I10" t="s">
        <v>223</v>
      </c>
      <c r="J10" t="s">
        <v>3</v>
      </c>
      <c r="K10" t="s">
        <v>224</v>
      </c>
      <c r="L10">
        <v>1369</v>
      </c>
      <c r="N10">
        <v>1013</v>
      </c>
      <c r="O10" t="s">
        <v>225</v>
      </c>
      <c r="P10" t="s">
        <v>225</v>
      </c>
      <c r="Q10">
        <v>1</v>
      </c>
      <c r="X10">
        <v>0.81</v>
      </c>
      <c r="Y10">
        <v>0</v>
      </c>
      <c r="Z10">
        <v>0</v>
      </c>
      <c r="AA10">
        <v>0</v>
      </c>
      <c r="AB10">
        <v>675.65</v>
      </c>
      <c r="AC10">
        <v>0</v>
      </c>
      <c r="AD10">
        <v>1</v>
      </c>
      <c r="AE10">
        <v>1</v>
      </c>
      <c r="AF10" t="s">
        <v>30</v>
      </c>
      <c r="AG10">
        <v>0.97199999999999998</v>
      </c>
      <c r="AH10">
        <v>2</v>
      </c>
      <c r="AI10">
        <v>68155514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ROW(Source!A32)</f>
        <v>32</v>
      </c>
      <c r="B11">
        <v>68155515</v>
      </c>
      <c r="C11">
        <v>68155135</v>
      </c>
      <c r="D11">
        <v>63497375</v>
      </c>
      <c r="E11">
        <v>114</v>
      </c>
      <c r="F11">
        <v>1</v>
      </c>
      <c r="G11">
        <v>1</v>
      </c>
      <c r="H11">
        <v>1</v>
      </c>
      <c r="I11" t="s">
        <v>226</v>
      </c>
      <c r="J11" t="s">
        <v>3</v>
      </c>
      <c r="K11" t="s">
        <v>227</v>
      </c>
      <c r="L11">
        <v>1369</v>
      </c>
      <c r="N11">
        <v>1013</v>
      </c>
      <c r="O11" t="s">
        <v>225</v>
      </c>
      <c r="P11" t="s">
        <v>225</v>
      </c>
      <c r="Q11">
        <v>1</v>
      </c>
      <c r="X11">
        <v>0.81</v>
      </c>
      <c r="Y11">
        <v>0</v>
      </c>
      <c r="Z11">
        <v>0</v>
      </c>
      <c r="AA11">
        <v>0</v>
      </c>
      <c r="AB11">
        <v>660.63</v>
      </c>
      <c r="AC11">
        <v>0</v>
      </c>
      <c r="AD11">
        <v>1</v>
      </c>
      <c r="AE11">
        <v>1</v>
      </c>
      <c r="AF11" t="s">
        <v>30</v>
      </c>
      <c r="AG11">
        <v>0.97199999999999998</v>
      </c>
      <c r="AH11">
        <v>2</v>
      </c>
      <c r="AI11">
        <v>68155515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ROW(Source!A68)</f>
        <v>68</v>
      </c>
      <c r="B12">
        <v>68155516</v>
      </c>
      <c r="C12">
        <v>68155471</v>
      </c>
      <c r="D12">
        <v>63497347</v>
      </c>
      <c r="E12">
        <v>114</v>
      </c>
      <c r="F12">
        <v>1</v>
      </c>
      <c r="G12">
        <v>1</v>
      </c>
      <c r="H12">
        <v>1</v>
      </c>
      <c r="I12" t="s">
        <v>228</v>
      </c>
      <c r="J12" t="s">
        <v>3</v>
      </c>
      <c r="K12" t="s">
        <v>229</v>
      </c>
      <c r="L12">
        <v>1369</v>
      </c>
      <c r="N12">
        <v>1013</v>
      </c>
      <c r="O12" t="s">
        <v>225</v>
      </c>
      <c r="P12" t="s">
        <v>225</v>
      </c>
      <c r="Q12">
        <v>1</v>
      </c>
      <c r="X12">
        <v>4.32</v>
      </c>
      <c r="Y12">
        <v>0</v>
      </c>
      <c r="Z12">
        <v>0</v>
      </c>
      <c r="AA12">
        <v>0</v>
      </c>
      <c r="AB12">
        <v>502.98</v>
      </c>
      <c r="AC12">
        <v>0</v>
      </c>
      <c r="AD12">
        <v>1</v>
      </c>
      <c r="AE12">
        <v>1</v>
      </c>
      <c r="AF12" t="s">
        <v>30</v>
      </c>
      <c r="AG12">
        <v>5.1840000000000002</v>
      </c>
      <c r="AH12">
        <v>2</v>
      </c>
      <c r="AI12">
        <v>68155516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ROW(Source!A68)</f>
        <v>68</v>
      </c>
      <c r="B13">
        <v>68155517</v>
      </c>
      <c r="C13">
        <v>68155471</v>
      </c>
      <c r="D13">
        <v>63497365</v>
      </c>
      <c r="E13">
        <v>114</v>
      </c>
      <c r="F13">
        <v>1</v>
      </c>
      <c r="G13">
        <v>1</v>
      </c>
      <c r="H13">
        <v>1</v>
      </c>
      <c r="I13" t="s">
        <v>230</v>
      </c>
      <c r="J13" t="s">
        <v>3</v>
      </c>
      <c r="K13" t="s">
        <v>231</v>
      </c>
      <c r="L13">
        <v>1369</v>
      </c>
      <c r="N13">
        <v>1013</v>
      </c>
      <c r="O13" t="s">
        <v>225</v>
      </c>
      <c r="P13" t="s">
        <v>225</v>
      </c>
      <c r="Q13">
        <v>1</v>
      </c>
      <c r="X13">
        <v>4.32</v>
      </c>
      <c r="Y13">
        <v>0</v>
      </c>
      <c r="Z13">
        <v>0</v>
      </c>
      <c r="AA13">
        <v>0</v>
      </c>
      <c r="AB13">
        <v>480.46</v>
      </c>
      <c r="AC13">
        <v>0</v>
      </c>
      <c r="AD13">
        <v>1</v>
      </c>
      <c r="AE13">
        <v>1</v>
      </c>
      <c r="AF13" t="s">
        <v>30</v>
      </c>
      <c r="AG13">
        <v>5.1840000000000002</v>
      </c>
      <c r="AH13">
        <v>2</v>
      </c>
      <c r="AI13">
        <v>68155517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ROW(Source!A68)</f>
        <v>68</v>
      </c>
      <c r="B14">
        <v>68155518</v>
      </c>
      <c r="C14">
        <v>68155471</v>
      </c>
      <c r="D14">
        <v>63497373</v>
      </c>
      <c r="E14">
        <v>114</v>
      </c>
      <c r="F14">
        <v>1</v>
      </c>
      <c r="G14">
        <v>1</v>
      </c>
      <c r="H14">
        <v>1</v>
      </c>
      <c r="I14" t="s">
        <v>232</v>
      </c>
      <c r="J14" t="s">
        <v>3</v>
      </c>
      <c r="K14" t="s">
        <v>233</v>
      </c>
      <c r="L14">
        <v>1369</v>
      </c>
      <c r="N14">
        <v>1013</v>
      </c>
      <c r="O14" t="s">
        <v>225</v>
      </c>
      <c r="P14" t="s">
        <v>225</v>
      </c>
      <c r="Q14">
        <v>1</v>
      </c>
      <c r="X14">
        <v>12.96</v>
      </c>
      <c r="Y14">
        <v>0</v>
      </c>
      <c r="Z14">
        <v>0</v>
      </c>
      <c r="AA14">
        <v>0</v>
      </c>
      <c r="AB14">
        <v>735.71</v>
      </c>
      <c r="AC14">
        <v>0</v>
      </c>
      <c r="AD14">
        <v>1</v>
      </c>
      <c r="AE14">
        <v>1</v>
      </c>
      <c r="AF14" t="s">
        <v>30</v>
      </c>
      <c r="AG14">
        <v>15.552</v>
      </c>
      <c r="AH14">
        <v>2</v>
      </c>
      <c r="AI14">
        <v>68155518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ROW(Source!A69)</f>
        <v>69</v>
      </c>
      <c r="B15">
        <v>68155519</v>
      </c>
      <c r="C15">
        <v>68155472</v>
      </c>
      <c r="D15">
        <v>63497365</v>
      </c>
      <c r="E15">
        <v>114</v>
      </c>
      <c r="F15">
        <v>1</v>
      </c>
      <c r="G15">
        <v>1</v>
      </c>
      <c r="H15">
        <v>1</v>
      </c>
      <c r="I15" t="s">
        <v>230</v>
      </c>
      <c r="J15" t="s">
        <v>3</v>
      </c>
      <c r="K15" t="s">
        <v>231</v>
      </c>
      <c r="L15">
        <v>1369</v>
      </c>
      <c r="N15">
        <v>1013</v>
      </c>
      <c r="O15" t="s">
        <v>225</v>
      </c>
      <c r="P15" t="s">
        <v>225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480.46</v>
      </c>
      <c r="AC15">
        <v>0</v>
      </c>
      <c r="AD15">
        <v>1</v>
      </c>
      <c r="AE15">
        <v>1</v>
      </c>
      <c r="AF15" t="s">
        <v>30</v>
      </c>
      <c r="AG15">
        <v>7.7759999999999998</v>
      </c>
      <c r="AH15">
        <v>2</v>
      </c>
      <c r="AI15">
        <v>68155519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ROW(Source!A69)</f>
        <v>69</v>
      </c>
      <c r="B16">
        <v>68155520</v>
      </c>
      <c r="C16">
        <v>68155472</v>
      </c>
      <c r="D16">
        <v>63497375</v>
      </c>
      <c r="E16">
        <v>114</v>
      </c>
      <c r="F16">
        <v>1</v>
      </c>
      <c r="G16">
        <v>1</v>
      </c>
      <c r="H16">
        <v>1</v>
      </c>
      <c r="I16" t="s">
        <v>226</v>
      </c>
      <c r="J16" t="s">
        <v>3</v>
      </c>
      <c r="K16" t="s">
        <v>227</v>
      </c>
      <c r="L16">
        <v>1369</v>
      </c>
      <c r="N16">
        <v>1013</v>
      </c>
      <c r="O16" t="s">
        <v>225</v>
      </c>
      <c r="P16" t="s">
        <v>225</v>
      </c>
      <c r="Q16">
        <v>1</v>
      </c>
      <c r="X16">
        <v>15.12</v>
      </c>
      <c r="Y16">
        <v>0</v>
      </c>
      <c r="Z16">
        <v>0</v>
      </c>
      <c r="AA16">
        <v>0</v>
      </c>
      <c r="AB16">
        <v>660.63</v>
      </c>
      <c r="AC16">
        <v>0</v>
      </c>
      <c r="AD16">
        <v>1</v>
      </c>
      <c r="AE16">
        <v>1</v>
      </c>
      <c r="AF16" t="s">
        <v>30</v>
      </c>
      <c r="AG16">
        <v>18.143999999999998</v>
      </c>
      <c r="AH16">
        <v>2</v>
      </c>
      <c r="AI16">
        <v>68155520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ROW(Source!A70)</f>
        <v>70</v>
      </c>
      <c r="B17">
        <v>68155521</v>
      </c>
      <c r="C17">
        <v>68155473</v>
      </c>
      <c r="D17">
        <v>63497365</v>
      </c>
      <c r="E17">
        <v>114</v>
      </c>
      <c r="F17">
        <v>1</v>
      </c>
      <c r="G17">
        <v>1</v>
      </c>
      <c r="H17">
        <v>1</v>
      </c>
      <c r="I17" t="s">
        <v>230</v>
      </c>
      <c r="J17" t="s">
        <v>3</v>
      </c>
      <c r="K17" t="s">
        <v>231</v>
      </c>
      <c r="L17">
        <v>1369</v>
      </c>
      <c r="N17">
        <v>1013</v>
      </c>
      <c r="O17" t="s">
        <v>225</v>
      </c>
      <c r="P17" t="s">
        <v>225</v>
      </c>
      <c r="Q17">
        <v>1</v>
      </c>
      <c r="X17">
        <v>3.96</v>
      </c>
      <c r="Y17">
        <v>0</v>
      </c>
      <c r="Z17">
        <v>0</v>
      </c>
      <c r="AA17">
        <v>0</v>
      </c>
      <c r="AB17">
        <v>480.46</v>
      </c>
      <c r="AC17">
        <v>0</v>
      </c>
      <c r="AD17">
        <v>1</v>
      </c>
      <c r="AE17">
        <v>1</v>
      </c>
      <c r="AF17" t="s">
        <v>30</v>
      </c>
      <c r="AG17">
        <v>4.7519999999999998</v>
      </c>
      <c r="AH17">
        <v>2</v>
      </c>
      <c r="AI17">
        <v>68155521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ROW(Source!A70)</f>
        <v>70</v>
      </c>
      <c r="B18">
        <v>68155522</v>
      </c>
      <c r="C18">
        <v>68155473</v>
      </c>
      <c r="D18">
        <v>63497373</v>
      </c>
      <c r="E18">
        <v>114</v>
      </c>
      <c r="F18">
        <v>1</v>
      </c>
      <c r="G18">
        <v>1</v>
      </c>
      <c r="H18">
        <v>1</v>
      </c>
      <c r="I18" t="s">
        <v>232</v>
      </c>
      <c r="J18" t="s">
        <v>3</v>
      </c>
      <c r="K18" t="s">
        <v>233</v>
      </c>
      <c r="L18">
        <v>1369</v>
      </c>
      <c r="N18">
        <v>1013</v>
      </c>
      <c r="O18" t="s">
        <v>225</v>
      </c>
      <c r="P18" t="s">
        <v>225</v>
      </c>
      <c r="Q18">
        <v>1</v>
      </c>
      <c r="X18">
        <v>5.94</v>
      </c>
      <c r="Y18">
        <v>0</v>
      </c>
      <c r="Z18">
        <v>0</v>
      </c>
      <c r="AA18">
        <v>0</v>
      </c>
      <c r="AB18">
        <v>735.71</v>
      </c>
      <c r="AC18">
        <v>0</v>
      </c>
      <c r="AD18">
        <v>1</v>
      </c>
      <c r="AE18">
        <v>1</v>
      </c>
      <c r="AF18" t="s">
        <v>30</v>
      </c>
      <c r="AG18">
        <v>7.1280000000000001</v>
      </c>
      <c r="AH18">
        <v>2</v>
      </c>
      <c r="AI18">
        <v>68155522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ROW(Source!A71)</f>
        <v>71</v>
      </c>
      <c r="B19">
        <v>68155523</v>
      </c>
      <c r="C19">
        <v>68155474</v>
      </c>
      <c r="D19">
        <v>63497365</v>
      </c>
      <c r="E19">
        <v>114</v>
      </c>
      <c r="F19">
        <v>1</v>
      </c>
      <c r="G19">
        <v>1</v>
      </c>
      <c r="H19">
        <v>1</v>
      </c>
      <c r="I19" t="s">
        <v>230</v>
      </c>
      <c r="J19" t="s">
        <v>3</v>
      </c>
      <c r="K19" t="s">
        <v>231</v>
      </c>
      <c r="L19">
        <v>1369</v>
      </c>
      <c r="N19">
        <v>1013</v>
      </c>
      <c r="O19" t="s">
        <v>225</v>
      </c>
      <c r="P19" t="s">
        <v>225</v>
      </c>
      <c r="Q19">
        <v>1</v>
      </c>
      <c r="X19">
        <v>2.16</v>
      </c>
      <c r="Y19">
        <v>0</v>
      </c>
      <c r="Z19">
        <v>0</v>
      </c>
      <c r="AA19">
        <v>0</v>
      </c>
      <c r="AB19">
        <v>480.46</v>
      </c>
      <c r="AC19">
        <v>0</v>
      </c>
      <c r="AD19">
        <v>1</v>
      </c>
      <c r="AE19">
        <v>1</v>
      </c>
      <c r="AF19" t="s">
        <v>30</v>
      </c>
      <c r="AG19">
        <v>2.5920000000000001</v>
      </c>
      <c r="AH19">
        <v>2</v>
      </c>
      <c r="AI19">
        <v>68155523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ROW(Source!A71)</f>
        <v>71</v>
      </c>
      <c r="B20">
        <v>68155524</v>
      </c>
      <c r="C20">
        <v>68155474</v>
      </c>
      <c r="D20">
        <v>63497373</v>
      </c>
      <c r="E20">
        <v>114</v>
      </c>
      <c r="F20">
        <v>1</v>
      </c>
      <c r="G20">
        <v>1</v>
      </c>
      <c r="H20">
        <v>1</v>
      </c>
      <c r="I20" t="s">
        <v>232</v>
      </c>
      <c r="J20" t="s">
        <v>3</v>
      </c>
      <c r="K20" t="s">
        <v>233</v>
      </c>
      <c r="L20">
        <v>1369</v>
      </c>
      <c r="N20">
        <v>1013</v>
      </c>
      <c r="O20" t="s">
        <v>225</v>
      </c>
      <c r="P20" t="s">
        <v>225</v>
      </c>
      <c r="Q20">
        <v>1</v>
      </c>
      <c r="X20">
        <v>3.24</v>
      </c>
      <c r="Y20">
        <v>0</v>
      </c>
      <c r="Z20">
        <v>0</v>
      </c>
      <c r="AA20">
        <v>0</v>
      </c>
      <c r="AB20">
        <v>735.71</v>
      </c>
      <c r="AC20">
        <v>0</v>
      </c>
      <c r="AD20">
        <v>1</v>
      </c>
      <c r="AE20">
        <v>1</v>
      </c>
      <c r="AF20" t="s">
        <v>30</v>
      </c>
      <c r="AG20">
        <v>3.8879999999999999</v>
      </c>
      <c r="AH20">
        <v>2</v>
      </c>
      <c r="AI20">
        <v>68155524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ROW(Source!A72)</f>
        <v>72</v>
      </c>
      <c r="B21">
        <v>68155528</v>
      </c>
      <c r="C21">
        <v>68155475</v>
      </c>
      <c r="D21">
        <v>63497365</v>
      </c>
      <c r="E21">
        <v>114</v>
      </c>
      <c r="F21">
        <v>1</v>
      </c>
      <c r="G21">
        <v>1</v>
      </c>
      <c r="H21">
        <v>1</v>
      </c>
      <c r="I21" t="s">
        <v>230</v>
      </c>
      <c r="J21" t="s">
        <v>3</v>
      </c>
      <c r="K21" t="s">
        <v>231</v>
      </c>
      <c r="L21">
        <v>1369</v>
      </c>
      <c r="N21">
        <v>1013</v>
      </c>
      <c r="O21" t="s">
        <v>225</v>
      </c>
      <c r="P21" t="s">
        <v>225</v>
      </c>
      <c r="Q21">
        <v>1</v>
      </c>
      <c r="X21">
        <v>1.8</v>
      </c>
      <c r="Y21">
        <v>0</v>
      </c>
      <c r="Z21">
        <v>0</v>
      </c>
      <c r="AA21">
        <v>0</v>
      </c>
      <c r="AB21">
        <v>480.46</v>
      </c>
      <c r="AC21">
        <v>0</v>
      </c>
      <c r="AD21">
        <v>1</v>
      </c>
      <c r="AE21">
        <v>1</v>
      </c>
      <c r="AF21" t="s">
        <v>30</v>
      </c>
      <c r="AG21">
        <v>2.16</v>
      </c>
      <c r="AH21">
        <v>2</v>
      </c>
      <c r="AI21">
        <v>68155528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ROW(Source!A72)</f>
        <v>72</v>
      </c>
      <c r="B22">
        <v>68155529</v>
      </c>
      <c r="C22">
        <v>68155475</v>
      </c>
      <c r="D22">
        <v>63497373</v>
      </c>
      <c r="E22">
        <v>114</v>
      </c>
      <c r="F22">
        <v>1</v>
      </c>
      <c r="G22">
        <v>1</v>
      </c>
      <c r="H22">
        <v>1</v>
      </c>
      <c r="I22" t="s">
        <v>232</v>
      </c>
      <c r="J22" t="s">
        <v>3</v>
      </c>
      <c r="K22" t="s">
        <v>233</v>
      </c>
      <c r="L22">
        <v>1369</v>
      </c>
      <c r="N22">
        <v>1013</v>
      </c>
      <c r="O22" t="s">
        <v>225</v>
      </c>
      <c r="P22" t="s">
        <v>225</v>
      </c>
      <c r="Q22">
        <v>1</v>
      </c>
      <c r="X22">
        <v>2.7</v>
      </c>
      <c r="Y22">
        <v>0</v>
      </c>
      <c r="Z22">
        <v>0</v>
      </c>
      <c r="AA22">
        <v>0</v>
      </c>
      <c r="AB22">
        <v>735.71</v>
      </c>
      <c r="AC22">
        <v>0</v>
      </c>
      <c r="AD22">
        <v>1</v>
      </c>
      <c r="AE22">
        <v>1</v>
      </c>
      <c r="AF22" t="s">
        <v>30</v>
      </c>
      <c r="AG22">
        <v>3.24</v>
      </c>
      <c r="AH22">
        <v>2</v>
      </c>
      <c r="AI22">
        <v>68155529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ROW(Source!A73)</f>
        <v>73</v>
      </c>
      <c r="B23">
        <v>68155530</v>
      </c>
      <c r="C23">
        <v>68155476</v>
      </c>
      <c r="D23">
        <v>63497349</v>
      </c>
      <c r="E23">
        <v>114</v>
      </c>
      <c r="F23">
        <v>1</v>
      </c>
      <c r="G23">
        <v>1</v>
      </c>
      <c r="H23">
        <v>1</v>
      </c>
      <c r="I23" t="s">
        <v>234</v>
      </c>
      <c r="J23" t="s">
        <v>3</v>
      </c>
      <c r="K23" t="s">
        <v>235</v>
      </c>
      <c r="L23">
        <v>1369</v>
      </c>
      <c r="N23">
        <v>1013</v>
      </c>
      <c r="O23" t="s">
        <v>225</v>
      </c>
      <c r="P23" t="s">
        <v>225</v>
      </c>
      <c r="Q23">
        <v>1</v>
      </c>
      <c r="X23">
        <v>0.97</v>
      </c>
      <c r="Y23">
        <v>0</v>
      </c>
      <c r="Z23">
        <v>0</v>
      </c>
      <c r="AA23">
        <v>0</v>
      </c>
      <c r="AB23">
        <v>578.04999999999995</v>
      </c>
      <c r="AC23">
        <v>0</v>
      </c>
      <c r="AD23">
        <v>1</v>
      </c>
      <c r="AE23">
        <v>1</v>
      </c>
      <c r="AF23" t="s">
        <v>30</v>
      </c>
      <c r="AG23">
        <v>1.1639999999999999</v>
      </c>
      <c r="AH23">
        <v>2</v>
      </c>
      <c r="AI23">
        <v>68155530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ROW(Source!A73)</f>
        <v>73</v>
      </c>
      <c r="B24">
        <v>68155531</v>
      </c>
      <c r="C24">
        <v>68155476</v>
      </c>
      <c r="D24">
        <v>63497373</v>
      </c>
      <c r="E24">
        <v>114</v>
      </c>
      <c r="F24">
        <v>1</v>
      </c>
      <c r="G24">
        <v>1</v>
      </c>
      <c r="H24">
        <v>1</v>
      </c>
      <c r="I24" t="s">
        <v>232</v>
      </c>
      <c r="J24" t="s">
        <v>3</v>
      </c>
      <c r="K24" t="s">
        <v>233</v>
      </c>
      <c r="L24">
        <v>1369</v>
      </c>
      <c r="N24">
        <v>1013</v>
      </c>
      <c r="O24" t="s">
        <v>225</v>
      </c>
      <c r="P24" t="s">
        <v>225</v>
      </c>
      <c r="Q24">
        <v>1</v>
      </c>
      <c r="X24">
        <v>1.46</v>
      </c>
      <c r="Y24">
        <v>0</v>
      </c>
      <c r="Z24">
        <v>0</v>
      </c>
      <c r="AA24">
        <v>0</v>
      </c>
      <c r="AB24">
        <v>735.71</v>
      </c>
      <c r="AC24">
        <v>0</v>
      </c>
      <c r="AD24">
        <v>1</v>
      </c>
      <c r="AE24">
        <v>1</v>
      </c>
      <c r="AF24" t="s">
        <v>30</v>
      </c>
      <c r="AG24">
        <v>1.752</v>
      </c>
      <c r="AH24">
        <v>2</v>
      </c>
      <c r="AI24">
        <v>68155531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ROW(Source!A74)</f>
        <v>74</v>
      </c>
      <c r="B25">
        <v>68155532</v>
      </c>
      <c r="C25">
        <v>68155477</v>
      </c>
      <c r="D25">
        <v>63497349</v>
      </c>
      <c r="E25">
        <v>114</v>
      </c>
      <c r="F25">
        <v>1</v>
      </c>
      <c r="G25">
        <v>1</v>
      </c>
      <c r="H25">
        <v>1</v>
      </c>
      <c r="I25" t="s">
        <v>234</v>
      </c>
      <c r="J25" t="s">
        <v>3</v>
      </c>
      <c r="K25" t="s">
        <v>235</v>
      </c>
      <c r="L25">
        <v>1369</v>
      </c>
      <c r="N25">
        <v>1013</v>
      </c>
      <c r="O25" t="s">
        <v>225</v>
      </c>
      <c r="P25" t="s">
        <v>225</v>
      </c>
      <c r="Q25">
        <v>1</v>
      </c>
      <c r="X25">
        <v>0.65</v>
      </c>
      <c r="Y25">
        <v>0</v>
      </c>
      <c r="Z25">
        <v>0</v>
      </c>
      <c r="AA25">
        <v>0</v>
      </c>
      <c r="AB25">
        <v>578.04999999999995</v>
      </c>
      <c r="AC25">
        <v>0</v>
      </c>
      <c r="AD25">
        <v>1</v>
      </c>
      <c r="AE25">
        <v>1</v>
      </c>
      <c r="AF25" t="s">
        <v>30</v>
      </c>
      <c r="AG25">
        <v>0.78</v>
      </c>
      <c r="AH25">
        <v>2</v>
      </c>
      <c r="AI25">
        <v>68155532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ROW(Source!A74)</f>
        <v>74</v>
      </c>
      <c r="B26">
        <v>68155533</v>
      </c>
      <c r="C26">
        <v>68155477</v>
      </c>
      <c r="D26">
        <v>63497373</v>
      </c>
      <c r="E26">
        <v>114</v>
      </c>
      <c r="F26">
        <v>1</v>
      </c>
      <c r="G26">
        <v>1</v>
      </c>
      <c r="H26">
        <v>1</v>
      </c>
      <c r="I26" t="s">
        <v>232</v>
      </c>
      <c r="J26" t="s">
        <v>3</v>
      </c>
      <c r="K26" t="s">
        <v>233</v>
      </c>
      <c r="L26">
        <v>1369</v>
      </c>
      <c r="N26">
        <v>1013</v>
      </c>
      <c r="O26" t="s">
        <v>225</v>
      </c>
      <c r="P26" t="s">
        <v>225</v>
      </c>
      <c r="Q26">
        <v>1</v>
      </c>
      <c r="X26">
        <v>0.97</v>
      </c>
      <c r="Y26">
        <v>0</v>
      </c>
      <c r="Z26">
        <v>0</v>
      </c>
      <c r="AA26">
        <v>0</v>
      </c>
      <c r="AB26">
        <v>735.71</v>
      </c>
      <c r="AC26">
        <v>0</v>
      </c>
      <c r="AD26">
        <v>1</v>
      </c>
      <c r="AE26">
        <v>1</v>
      </c>
      <c r="AF26" t="s">
        <v>30</v>
      </c>
      <c r="AG26">
        <v>1.1639999999999999</v>
      </c>
      <c r="AH26">
        <v>2</v>
      </c>
      <c r="AI26">
        <v>68155533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ROW(Source!A75)</f>
        <v>75</v>
      </c>
      <c r="B27">
        <v>68155535</v>
      </c>
      <c r="C27">
        <v>68155478</v>
      </c>
      <c r="D27">
        <v>63497351</v>
      </c>
      <c r="E27">
        <v>114</v>
      </c>
      <c r="F27">
        <v>1</v>
      </c>
      <c r="G27">
        <v>1</v>
      </c>
      <c r="H27">
        <v>1</v>
      </c>
      <c r="I27" t="s">
        <v>223</v>
      </c>
      <c r="J27" t="s">
        <v>3</v>
      </c>
      <c r="K27" t="s">
        <v>224</v>
      </c>
      <c r="L27">
        <v>1369</v>
      </c>
      <c r="N27">
        <v>1013</v>
      </c>
      <c r="O27" t="s">
        <v>225</v>
      </c>
      <c r="P27" t="s">
        <v>225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675.65</v>
      </c>
      <c r="AC27">
        <v>0</v>
      </c>
      <c r="AD27">
        <v>1</v>
      </c>
      <c r="AE27">
        <v>1</v>
      </c>
      <c r="AF27" t="s">
        <v>30</v>
      </c>
      <c r="AG27">
        <v>0.97199999999999998</v>
      </c>
      <c r="AH27">
        <v>2</v>
      </c>
      <c r="AI27">
        <v>68155535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ROW(Source!A75)</f>
        <v>75</v>
      </c>
      <c r="B28">
        <v>68155536</v>
      </c>
      <c r="C28">
        <v>68155478</v>
      </c>
      <c r="D28">
        <v>63497375</v>
      </c>
      <c r="E28">
        <v>114</v>
      </c>
      <c r="F28">
        <v>1</v>
      </c>
      <c r="G28">
        <v>1</v>
      </c>
      <c r="H28">
        <v>1</v>
      </c>
      <c r="I28" t="s">
        <v>226</v>
      </c>
      <c r="J28" t="s">
        <v>3</v>
      </c>
      <c r="K28" t="s">
        <v>227</v>
      </c>
      <c r="L28">
        <v>1369</v>
      </c>
      <c r="N28">
        <v>1013</v>
      </c>
      <c r="O28" t="s">
        <v>225</v>
      </c>
      <c r="P28" t="s">
        <v>225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660.63</v>
      </c>
      <c r="AC28">
        <v>0</v>
      </c>
      <c r="AD28">
        <v>1</v>
      </c>
      <c r="AE28">
        <v>1</v>
      </c>
      <c r="AF28" t="s">
        <v>30</v>
      </c>
      <c r="AG28">
        <v>0.97199999999999998</v>
      </c>
      <c r="AH28">
        <v>2</v>
      </c>
      <c r="AI28">
        <v>68155536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ROW(Source!A76)</f>
        <v>76</v>
      </c>
      <c r="B29">
        <v>68155545</v>
      </c>
      <c r="C29">
        <v>68155540</v>
      </c>
      <c r="D29">
        <v>63497365</v>
      </c>
      <c r="E29">
        <v>114</v>
      </c>
      <c r="F29">
        <v>1</v>
      </c>
      <c r="G29">
        <v>1</v>
      </c>
      <c r="H29">
        <v>1</v>
      </c>
      <c r="I29" t="s">
        <v>230</v>
      </c>
      <c r="J29" t="s">
        <v>3</v>
      </c>
      <c r="K29" t="s">
        <v>231</v>
      </c>
      <c r="L29">
        <v>1369</v>
      </c>
      <c r="N29">
        <v>1013</v>
      </c>
      <c r="O29" t="s">
        <v>225</v>
      </c>
      <c r="P29" t="s">
        <v>225</v>
      </c>
      <c r="Q29">
        <v>1</v>
      </c>
      <c r="X29">
        <v>0.65</v>
      </c>
      <c r="Y29">
        <v>0</v>
      </c>
      <c r="Z29">
        <v>0</v>
      </c>
      <c r="AA29">
        <v>0</v>
      </c>
      <c r="AB29">
        <v>480.46</v>
      </c>
      <c r="AC29">
        <v>0</v>
      </c>
      <c r="AD29">
        <v>1</v>
      </c>
      <c r="AE29">
        <v>1</v>
      </c>
      <c r="AF29" t="s">
        <v>30</v>
      </c>
      <c r="AG29">
        <v>0.78</v>
      </c>
      <c r="AH29">
        <v>2</v>
      </c>
      <c r="AI29">
        <v>68155545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ROW(Source!A76)</f>
        <v>76</v>
      </c>
      <c r="B30">
        <v>68155546</v>
      </c>
      <c r="C30">
        <v>68155540</v>
      </c>
      <c r="D30">
        <v>63497373</v>
      </c>
      <c r="E30">
        <v>114</v>
      </c>
      <c r="F30">
        <v>1</v>
      </c>
      <c r="G30">
        <v>1</v>
      </c>
      <c r="H30">
        <v>1</v>
      </c>
      <c r="I30" t="s">
        <v>232</v>
      </c>
      <c r="J30" t="s">
        <v>3</v>
      </c>
      <c r="K30" t="s">
        <v>233</v>
      </c>
      <c r="L30">
        <v>1369</v>
      </c>
      <c r="N30">
        <v>1013</v>
      </c>
      <c r="O30" t="s">
        <v>225</v>
      </c>
      <c r="P30" t="s">
        <v>225</v>
      </c>
      <c r="Q30">
        <v>1</v>
      </c>
      <c r="X30">
        <v>0.97</v>
      </c>
      <c r="Y30">
        <v>0</v>
      </c>
      <c r="Z30">
        <v>0</v>
      </c>
      <c r="AA30">
        <v>0</v>
      </c>
      <c r="AB30">
        <v>735.71</v>
      </c>
      <c r="AC30">
        <v>0</v>
      </c>
      <c r="AD30">
        <v>1</v>
      </c>
      <c r="AE30">
        <v>1</v>
      </c>
      <c r="AF30" t="s">
        <v>30</v>
      </c>
      <c r="AG30">
        <v>1.1639999999999999</v>
      </c>
      <c r="AH30">
        <v>2</v>
      </c>
      <c r="AI30">
        <v>68155546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ROW(Source!A77)</f>
        <v>77</v>
      </c>
      <c r="B31">
        <v>68155537</v>
      </c>
      <c r="C31">
        <v>68155479</v>
      </c>
      <c r="D31">
        <v>63497351</v>
      </c>
      <c r="E31">
        <v>114</v>
      </c>
      <c r="F31">
        <v>1</v>
      </c>
      <c r="G31">
        <v>1</v>
      </c>
      <c r="H31">
        <v>1</v>
      </c>
      <c r="I31" t="s">
        <v>223</v>
      </c>
      <c r="J31" t="s">
        <v>3</v>
      </c>
      <c r="K31" t="s">
        <v>224</v>
      </c>
      <c r="L31">
        <v>1369</v>
      </c>
      <c r="N31">
        <v>1013</v>
      </c>
      <c r="O31" t="s">
        <v>225</v>
      </c>
      <c r="P31" t="s">
        <v>225</v>
      </c>
      <c r="Q31">
        <v>1</v>
      </c>
      <c r="X31">
        <v>0.81</v>
      </c>
      <c r="Y31">
        <v>0</v>
      </c>
      <c r="Z31">
        <v>0</v>
      </c>
      <c r="AA31">
        <v>0</v>
      </c>
      <c r="AB31">
        <v>675.65</v>
      </c>
      <c r="AC31">
        <v>0</v>
      </c>
      <c r="AD31">
        <v>1</v>
      </c>
      <c r="AE31">
        <v>1</v>
      </c>
      <c r="AF31" t="s">
        <v>30</v>
      </c>
      <c r="AG31">
        <v>0.97199999999999998</v>
      </c>
      <c r="AH31">
        <v>2</v>
      </c>
      <c r="AI31">
        <v>68155537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ROW(Source!A77)</f>
        <v>77</v>
      </c>
      <c r="B32">
        <v>68155538</v>
      </c>
      <c r="C32">
        <v>68155479</v>
      </c>
      <c r="D32">
        <v>63497375</v>
      </c>
      <c r="E32">
        <v>114</v>
      </c>
      <c r="F32">
        <v>1</v>
      </c>
      <c r="G32">
        <v>1</v>
      </c>
      <c r="H32">
        <v>1</v>
      </c>
      <c r="I32" t="s">
        <v>226</v>
      </c>
      <c r="J32" t="s">
        <v>3</v>
      </c>
      <c r="K32" t="s">
        <v>227</v>
      </c>
      <c r="L32">
        <v>1369</v>
      </c>
      <c r="N32">
        <v>1013</v>
      </c>
      <c r="O32" t="s">
        <v>225</v>
      </c>
      <c r="P32" t="s">
        <v>225</v>
      </c>
      <c r="Q32">
        <v>1</v>
      </c>
      <c r="X32">
        <v>0.81</v>
      </c>
      <c r="Y32">
        <v>0</v>
      </c>
      <c r="Z32">
        <v>0</v>
      </c>
      <c r="AA32">
        <v>0</v>
      </c>
      <c r="AB32">
        <v>660.63</v>
      </c>
      <c r="AC32">
        <v>0</v>
      </c>
      <c r="AD32">
        <v>1</v>
      </c>
      <c r="AE32">
        <v>1</v>
      </c>
      <c r="AF32" t="s">
        <v>30</v>
      </c>
      <c r="AG32">
        <v>0.97199999999999998</v>
      </c>
      <c r="AH32">
        <v>2</v>
      </c>
      <c r="AI32">
        <v>68155538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4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3</v>
      </c>
      <c r="E1" t="s">
        <v>236</v>
      </c>
      <c r="F1" t="s">
        <v>236</v>
      </c>
      <c r="G1" t="s">
        <v>236</v>
      </c>
      <c r="H1" t="s">
        <v>3</v>
      </c>
      <c r="I1" t="s">
        <v>236</v>
      </c>
      <c r="J1" t="s">
        <v>236</v>
      </c>
      <c r="K1" t="s">
        <v>3</v>
      </c>
      <c r="L1" t="s">
        <v>3</v>
      </c>
      <c r="M1" t="s">
        <v>3</v>
      </c>
      <c r="N1" t="s">
        <v>3</v>
      </c>
      <c r="O1" t="s">
        <v>236</v>
      </c>
      <c r="P1" t="s">
        <v>3</v>
      </c>
      <c r="Q1" t="s">
        <v>3</v>
      </c>
      <c r="R1" t="s">
        <v>3</v>
      </c>
      <c r="S1" t="s">
        <v>237</v>
      </c>
      <c r="T1" t="s">
        <v>240</v>
      </c>
      <c r="U1" t="s">
        <v>238</v>
      </c>
    </row>
    <row r="2" spans="1:21">
      <c r="A2">
        <v>29</v>
      </c>
      <c r="B2">
        <v>1</v>
      </c>
      <c r="C2" t="s">
        <v>3</v>
      </c>
      <c r="D2" t="s">
        <v>3</v>
      </c>
      <c r="E2" t="s">
        <v>236</v>
      </c>
      <c r="F2" t="s">
        <v>236</v>
      </c>
      <c r="G2" t="s">
        <v>236</v>
      </c>
      <c r="H2" t="s">
        <v>3</v>
      </c>
      <c r="I2" t="s">
        <v>236</v>
      </c>
      <c r="J2" t="s">
        <v>236</v>
      </c>
      <c r="K2" t="s">
        <v>3</v>
      </c>
      <c r="L2" t="s">
        <v>3</v>
      </c>
      <c r="M2" t="s">
        <v>3</v>
      </c>
      <c r="N2" t="s">
        <v>3</v>
      </c>
      <c r="O2" t="s">
        <v>236</v>
      </c>
      <c r="P2" t="s">
        <v>3</v>
      </c>
      <c r="Q2" t="s">
        <v>3</v>
      </c>
      <c r="R2" t="s">
        <v>3</v>
      </c>
      <c r="S2" t="s">
        <v>237</v>
      </c>
      <c r="T2" t="s">
        <v>240</v>
      </c>
      <c r="U2" t="s">
        <v>238</v>
      </c>
    </row>
    <row r="3" spans="1:21">
      <c r="A3">
        <v>30</v>
      </c>
      <c r="B3">
        <v>1</v>
      </c>
      <c r="C3" t="s">
        <v>3</v>
      </c>
      <c r="D3" t="s">
        <v>3</v>
      </c>
      <c r="E3" t="s">
        <v>236</v>
      </c>
      <c r="F3" t="s">
        <v>236</v>
      </c>
      <c r="G3" t="s">
        <v>236</v>
      </c>
      <c r="H3" t="s">
        <v>3</v>
      </c>
      <c r="I3" t="s">
        <v>236</v>
      </c>
      <c r="J3" t="s">
        <v>236</v>
      </c>
      <c r="K3" t="s">
        <v>3</v>
      </c>
      <c r="L3" t="s">
        <v>3</v>
      </c>
      <c r="M3" t="s">
        <v>3</v>
      </c>
      <c r="N3" t="s">
        <v>3</v>
      </c>
      <c r="O3" t="s">
        <v>236</v>
      </c>
      <c r="P3" t="s">
        <v>3</v>
      </c>
      <c r="Q3" t="s">
        <v>3</v>
      </c>
      <c r="R3" t="s">
        <v>3</v>
      </c>
      <c r="S3" t="s">
        <v>237</v>
      </c>
      <c r="T3" t="s">
        <v>240</v>
      </c>
      <c r="U3" t="s">
        <v>238</v>
      </c>
    </row>
    <row r="4" spans="1:21">
      <c r="A4">
        <v>32</v>
      </c>
      <c r="B4">
        <v>1</v>
      </c>
      <c r="C4" t="s">
        <v>3</v>
      </c>
      <c r="D4" t="s">
        <v>3</v>
      </c>
      <c r="E4" t="s">
        <v>236</v>
      </c>
      <c r="F4" t="s">
        <v>236</v>
      </c>
      <c r="G4" t="s">
        <v>236</v>
      </c>
      <c r="H4" t="s">
        <v>3</v>
      </c>
      <c r="I4" t="s">
        <v>236</v>
      </c>
      <c r="J4" t="s">
        <v>236</v>
      </c>
      <c r="K4" t="s">
        <v>3</v>
      </c>
      <c r="L4" t="s">
        <v>3</v>
      </c>
      <c r="M4" t="s">
        <v>3</v>
      </c>
      <c r="N4" t="s">
        <v>3</v>
      </c>
      <c r="O4" t="s">
        <v>236</v>
      </c>
      <c r="P4" t="s">
        <v>3</v>
      </c>
      <c r="Q4" t="s">
        <v>3</v>
      </c>
      <c r="R4" t="s">
        <v>3</v>
      </c>
      <c r="S4" t="s">
        <v>237</v>
      </c>
      <c r="T4" t="s">
        <v>240</v>
      </c>
      <c r="U4" t="s">
        <v>238</v>
      </c>
    </row>
    <row r="5" spans="1:21">
      <c r="A5">
        <v>68</v>
      </c>
      <c r="B5">
        <v>1</v>
      </c>
      <c r="C5" t="s">
        <v>3</v>
      </c>
      <c r="D5" t="s">
        <v>3</v>
      </c>
      <c r="E5" t="s">
        <v>236</v>
      </c>
      <c r="F5" t="s">
        <v>236</v>
      </c>
      <c r="G5" t="s">
        <v>236</v>
      </c>
      <c r="H5" t="s">
        <v>3</v>
      </c>
      <c r="I5" t="s">
        <v>236</v>
      </c>
      <c r="J5" t="s">
        <v>236</v>
      </c>
      <c r="K5" t="s">
        <v>3</v>
      </c>
      <c r="L5" t="s">
        <v>3</v>
      </c>
      <c r="M5" t="s">
        <v>3</v>
      </c>
      <c r="N5" t="s">
        <v>3</v>
      </c>
      <c r="O5" t="s">
        <v>236</v>
      </c>
      <c r="P5" t="s">
        <v>3</v>
      </c>
      <c r="Q5" t="s">
        <v>3</v>
      </c>
      <c r="R5" t="s">
        <v>3</v>
      </c>
      <c r="S5" t="s">
        <v>237</v>
      </c>
      <c r="T5" t="s">
        <v>240</v>
      </c>
      <c r="U5" t="s">
        <v>238</v>
      </c>
    </row>
    <row r="6" spans="1:21">
      <c r="A6">
        <v>69</v>
      </c>
      <c r="B6">
        <v>1</v>
      </c>
      <c r="C6" t="s">
        <v>3</v>
      </c>
      <c r="D6" t="s">
        <v>3</v>
      </c>
      <c r="E6" t="s">
        <v>236</v>
      </c>
      <c r="F6" t="s">
        <v>236</v>
      </c>
      <c r="G6" t="s">
        <v>236</v>
      </c>
      <c r="H6" t="s">
        <v>3</v>
      </c>
      <c r="I6" t="s">
        <v>236</v>
      </c>
      <c r="J6" t="s">
        <v>236</v>
      </c>
      <c r="K6" t="s">
        <v>3</v>
      </c>
      <c r="L6" t="s">
        <v>3</v>
      </c>
      <c r="M6" t="s">
        <v>3</v>
      </c>
      <c r="N6" t="s">
        <v>3</v>
      </c>
      <c r="O6" t="s">
        <v>236</v>
      </c>
      <c r="P6" t="s">
        <v>3</v>
      </c>
      <c r="Q6" t="s">
        <v>3</v>
      </c>
      <c r="R6" t="s">
        <v>3</v>
      </c>
      <c r="S6" t="s">
        <v>237</v>
      </c>
      <c r="T6" t="s">
        <v>240</v>
      </c>
      <c r="U6" t="s">
        <v>238</v>
      </c>
    </row>
    <row r="7" spans="1:21">
      <c r="A7">
        <v>70</v>
      </c>
      <c r="B7">
        <v>1</v>
      </c>
      <c r="C7" t="s">
        <v>3</v>
      </c>
      <c r="D7" t="s">
        <v>3</v>
      </c>
      <c r="E7" t="s">
        <v>236</v>
      </c>
      <c r="F7" t="s">
        <v>236</v>
      </c>
      <c r="G7" t="s">
        <v>236</v>
      </c>
      <c r="H7" t="s">
        <v>3</v>
      </c>
      <c r="I7" t="s">
        <v>236</v>
      </c>
      <c r="J7" t="s">
        <v>236</v>
      </c>
      <c r="K7" t="s">
        <v>3</v>
      </c>
      <c r="L7" t="s">
        <v>3</v>
      </c>
      <c r="M7" t="s">
        <v>3</v>
      </c>
      <c r="N7" t="s">
        <v>3</v>
      </c>
      <c r="O7" t="s">
        <v>236</v>
      </c>
      <c r="P7" t="s">
        <v>3</v>
      </c>
      <c r="Q7" t="s">
        <v>3</v>
      </c>
      <c r="R7" t="s">
        <v>3</v>
      </c>
      <c r="S7" t="s">
        <v>237</v>
      </c>
      <c r="T7" t="s">
        <v>240</v>
      </c>
      <c r="U7" t="s">
        <v>238</v>
      </c>
    </row>
    <row r="8" spans="1:21">
      <c r="A8">
        <v>71</v>
      </c>
      <c r="B8">
        <v>1</v>
      </c>
      <c r="C8" t="s">
        <v>3</v>
      </c>
      <c r="D8" t="s">
        <v>3</v>
      </c>
      <c r="E8" t="s">
        <v>236</v>
      </c>
      <c r="F8" t="s">
        <v>236</v>
      </c>
      <c r="G8" t="s">
        <v>236</v>
      </c>
      <c r="H8" t="s">
        <v>3</v>
      </c>
      <c r="I8" t="s">
        <v>236</v>
      </c>
      <c r="J8" t="s">
        <v>236</v>
      </c>
      <c r="K8" t="s">
        <v>3</v>
      </c>
      <c r="L8" t="s">
        <v>3</v>
      </c>
      <c r="M8" t="s">
        <v>3</v>
      </c>
      <c r="N8" t="s">
        <v>3</v>
      </c>
      <c r="O8" t="s">
        <v>236</v>
      </c>
      <c r="P8" t="s">
        <v>3</v>
      </c>
      <c r="Q8" t="s">
        <v>3</v>
      </c>
      <c r="R8" t="s">
        <v>3</v>
      </c>
      <c r="S8" t="s">
        <v>237</v>
      </c>
      <c r="T8" t="s">
        <v>240</v>
      </c>
      <c r="U8" t="s">
        <v>238</v>
      </c>
    </row>
    <row r="9" spans="1:21">
      <c r="A9">
        <v>72</v>
      </c>
      <c r="B9">
        <v>1</v>
      </c>
      <c r="C9" t="s">
        <v>3</v>
      </c>
      <c r="D9" t="s">
        <v>3</v>
      </c>
      <c r="E9" t="s">
        <v>236</v>
      </c>
      <c r="F9" t="s">
        <v>236</v>
      </c>
      <c r="G9" t="s">
        <v>236</v>
      </c>
      <c r="H9" t="s">
        <v>3</v>
      </c>
      <c r="I9" t="s">
        <v>236</v>
      </c>
      <c r="J9" t="s">
        <v>236</v>
      </c>
      <c r="K9" t="s">
        <v>3</v>
      </c>
      <c r="L9" t="s">
        <v>3</v>
      </c>
      <c r="M9" t="s">
        <v>3</v>
      </c>
      <c r="N9" t="s">
        <v>3</v>
      </c>
      <c r="O9" t="s">
        <v>236</v>
      </c>
      <c r="P9" t="s">
        <v>3</v>
      </c>
      <c r="Q9" t="s">
        <v>3</v>
      </c>
      <c r="R9" t="s">
        <v>3</v>
      </c>
      <c r="S9" t="s">
        <v>237</v>
      </c>
      <c r="T9" t="s">
        <v>240</v>
      </c>
      <c r="U9" t="s">
        <v>238</v>
      </c>
    </row>
    <row r="10" spans="1:21">
      <c r="A10">
        <v>73</v>
      </c>
      <c r="B10">
        <v>1</v>
      </c>
      <c r="C10" t="s">
        <v>3</v>
      </c>
      <c r="D10" t="s">
        <v>3</v>
      </c>
      <c r="E10" t="s">
        <v>236</v>
      </c>
      <c r="F10" t="s">
        <v>236</v>
      </c>
      <c r="G10" t="s">
        <v>236</v>
      </c>
      <c r="H10" t="s">
        <v>3</v>
      </c>
      <c r="I10" t="s">
        <v>236</v>
      </c>
      <c r="J10" t="s">
        <v>236</v>
      </c>
      <c r="K10" t="s">
        <v>3</v>
      </c>
      <c r="L10" t="s">
        <v>3</v>
      </c>
      <c r="M10" t="s">
        <v>3</v>
      </c>
      <c r="N10" t="s">
        <v>3</v>
      </c>
      <c r="O10" t="s">
        <v>236</v>
      </c>
      <c r="P10" t="s">
        <v>3</v>
      </c>
      <c r="Q10" t="s">
        <v>3</v>
      </c>
      <c r="R10" t="s">
        <v>3</v>
      </c>
      <c r="S10" t="s">
        <v>237</v>
      </c>
      <c r="T10" t="s">
        <v>240</v>
      </c>
      <c r="U10" t="s">
        <v>238</v>
      </c>
    </row>
    <row r="11" spans="1:21">
      <c r="A11">
        <v>74</v>
      </c>
      <c r="B11">
        <v>1</v>
      </c>
      <c r="C11" t="s">
        <v>3</v>
      </c>
      <c r="D11" t="s">
        <v>3</v>
      </c>
      <c r="E11" t="s">
        <v>236</v>
      </c>
      <c r="F11" t="s">
        <v>236</v>
      </c>
      <c r="G11" t="s">
        <v>236</v>
      </c>
      <c r="H11" t="s">
        <v>3</v>
      </c>
      <c r="I11" t="s">
        <v>236</v>
      </c>
      <c r="J11" t="s">
        <v>236</v>
      </c>
      <c r="K11" t="s">
        <v>3</v>
      </c>
      <c r="L11" t="s">
        <v>3</v>
      </c>
      <c r="M11" t="s">
        <v>3</v>
      </c>
      <c r="N11" t="s">
        <v>3</v>
      </c>
      <c r="O11" t="s">
        <v>236</v>
      </c>
      <c r="P11" t="s">
        <v>3</v>
      </c>
      <c r="Q11" t="s">
        <v>3</v>
      </c>
      <c r="R11" t="s">
        <v>3</v>
      </c>
      <c r="S11" t="s">
        <v>237</v>
      </c>
      <c r="T11" t="s">
        <v>240</v>
      </c>
      <c r="U11" t="s">
        <v>238</v>
      </c>
    </row>
    <row r="12" spans="1:21">
      <c r="A12">
        <v>75</v>
      </c>
      <c r="B12">
        <v>1</v>
      </c>
      <c r="C12" t="s">
        <v>3</v>
      </c>
      <c r="D12" t="s">
        <v>3</v>
      </c>
      <c r="E12" t="s">
        <v>236</v>
      </c>
      <c r="F12" t="s">
        <v>236</v>
      </c>
      <c r="G12" t="s">
        <v>236</v>
      </c>
      <c r="H12" t="s">
        <v>3</v>
      </c>
      <c r="I12" t="s">
        <v>236</v>
      </c>
      <c r="J12" t="s">
        <v>236</v>
      </c>
      <c r="K12" t="s">
        <v>3</v>
      </c>
      <c r="L12" t="s">
        <v>3</v>
      </c>
      <c r="M12" t="s">
        <v>3</v>
      </c>
      <c r="N12" t="s">
        <v>3</v>
      </c>
      <c r="O12" t="s">
        <v>236</v>
      </c>
      <c r="P12" t="s">
        <v>3</v>
      </c>
      <c r="Q12" t="s">
        <v>3</v>
      </c>
      <c r="R12" t="s">
        <v>3</v>
      </c>
      <c r="S12" t="s">
        <v>237</v>
      </c>
      <c r="T12" t="s">
        <v>240</v>
      </c>
      <c r="U12" t="s">
        <v>238</v>
      </c>
    </row>
    <row r="13" spans="1:21">
      <c r="A13">
        <v>76</v>
      </c>
      <c r="B13">
        <v>1</v>
      </c>
      <c r="C13" t="s">
        <v>3</v>
      </c>
      <c r="D13" t="s">
        <v>3</v>
      </c>
      <c r="E13" t="s">
        <v>236</v>
      </c>
      <c r="F13" t="s">
        <v>236</v>
      </c>
      <c r="G13" t="s">
        <v>236</v>
      </c>
      <c r="H13" t="s">
        <v>3</v>
      </c>
      <c r="I13" t="s">
        <v>236</v>
      </c>
      <c r="J13" t="s">
        <v>236</v>
      </c>
      <c r="K13" t="s">
        <v>3</v>
      </c>
      <c r="L13" t="s">
        <v>3</v>
      </c>
      <c r="M13" t="s">
        <v>3</v>
      </c>
      <c r="N13" t="s">
        <v>3</v>
      </c>
      <c r="O13" t="s">
        <v>236</v>
      </c>
      <c r="P13" t="s">
        <v>3</v>
      </c>
      <c r="Q13" t="s">
        <v>3</v>
      </c>
      <c r="R13" t="s">
        <v>3</v>
      </c>
      <c r="S13" t="s">
        <v>237</v>
      </c>
      <c r="T13" t="s">
        <v>240</v>
      </c>
      <c r="U13" t="s">
        <v>238</v>
      </c>
    </row>
    <row r="14" spans="1:21">
      <c r="A14">
        <v>77</v>
      </c>
      <c r="B14">
        <v>1</v>
      </c>
      <c r="C14" t="s">
        <v>3</v>
      </c>
      <c r="D14" t="s">
        <v>3</v>
      </c>
      <c r="E14" t="s">
        <v>236</v>
      </c>
      <c r="F14" t="s">
        <v>236</v>
      </c>
      <c r="G14" t="s">
        <v>236</v>
      </c>
      <c r="H14" t="s">
        <v>3</v>
      </c>
      <c r="I14" t="s">
        <v>236</v>
      </c>
      <c r="J14" t="s">
        <v>236</v>
      </c>
      <c r="K14" t="s">
        <v>3</v>
      </c>
      <c r="L14" t="s">
        <v>3</v>
      </c>
      <c r="M14" t="s">
        <v>3</v>
      </c>
      <c r="N14" t="s">
        <v>3</v>
      </c>
      <c r="O14" t="s">
        <v>236</v>
      </c>
      <c r="P14" t="s">
        <v>3</v>
      </c>
      <c r="Q14" t="s">
        <v>3</v>
      </c>
      <c r="R14" t="s">
        <v>3</v>
      </c>
      <c r="S14" t="s">
        <v>237</v>
      </c>
      <c r="T14" t="s">
        <v>240</v>
      </c>
      <c r="U14" t="s">
        <v>238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09-01-01</v>
      </c>
      <c r="G12" t="str">
        <f>Source!G12</f>
        <v>Пусконаладочные работы ВЛ-6 кВ, Реклоузера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Виктория</cp:lastModifiedBy>
  <dcterms:created xsi:type="dcterms:W3CDTF">2026-01-16T12:20:58Z</dcterms:created>
  <dcterms:modified xsi:type="dcterms:W3CDTF">2026-01-16T12:23:48Z</dcterms:modified>
</cp:coreProperties>
</file>